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G10" i="1" l="1"/>
  <c r="H10" i="1"/>
  <c r="I10" i="1"/>
  <c r="F10" i="1"/>
  <c r="G32" i="1"/>
  <c r="H32" i="1"/>
  <c r="I32" i="1"/>
  <c r="F32" i="1"/>
  <c r="I617" i="1" l="1"/>
  <c r="I616" i="1" s="1"/>
  <c r="I615" i="1" s="1"/>
  <c r="I614" i="1" s="1"/>
  <c r="I613" i="1" s="1"/>
  <c r="I612" i="1" s="1"/>
  <c r="I611" i="1" s="1"/>
  <c r="H617" i="1"/>
  <c r="H616" i="1" s="1"/>
  <c r="H615" i="1" s="1"/>
  <c r="H614" i="1" s="1"/>
  <c r="H613" i="1" s="1"/>
  <c r="H612" i="1" s="1"/>
  <c r="H611" i="1" s="1"/>
  <c r="G617" i="1"/>
  <c r="G616" i="1" s="1"/>
  <c r="G615" i="1" s="1"/>
  <c r="G614" i="1" s="1"/>
  <c r="G613" i="1" s="1"/>
  <c r="G612" i="1" s="1"/>
  <c r="G611" i="1" s="1"/>
  <c r="F617" i="1"/>
  <c r="F616" i="1" s="1"/>
  <c r="F615" i="1" s="1"/>
  <c r="F614" i="1" s="1"/>
  <c r="F613" i="1" s="1"/>
  <c r="F612" i="1" s="1"/>
  <c r="F611" i="1" s="1"/>
  <c r="I610" i="1"/>
  <c r="I609" i="1" s="1"/>
  <c r="H610" i="1"/>
  <c r="H609" i="1" s="1"/>
  <c r="G610" i="1"/>
  <c r="G609" i="1" s="1"/>
  <c r="F610" i="1"/>
  <c r="F609" i="1" s="1"/>
  <c r="I608" i="1"/>
  <c r="I607" i="1" s="1"/>
  <c r="H608" i="1"/>
  <c r="H607" i="1" s="1"/>
  <c r="H606" i="1" s="1"/>
  <c r="H605" i="1" s="1"/>
  <c r="H604" i="1" s="1"/>
  <c r="G608" i="1"/>
  <c r="G607" i="1" s="1"/>
  <c r="F608" i="1"/>
  <c r="F607" i="1" s="1"/>
  <c r="F606" i="1" s="1"/>
  <c r="F605" i="1" s="1"/>
  <c r="F604" i="1" s="1"/>
  <c r="I603" i="1"/>
  <c r="H603" i="1"/>
  <c r="G603" i="1"/>
  <c r="G602" i="1" s="1"/>
  <c r="F603" i="1"/>
  <c r="F602" i="1" s="1"/>
  <c r="I602" i="1"/>
  <c r="H602" i="1"/>
  <c r="I601" i="1"/>
  <c r="H601" i="1"/>
  <c r="H600" i="1" s="1"/>
  <c r="G601" i="1"/>
  <c r="G600" i="1" s="1"/>
  <c r="F601" i="1"/>
  <c r="F600" i="1" s="1"/>
  <c r="I600" i="1"/>
  <c r="I595" i="1"/>
  <c r="H595" i="1"/>
  <c r="G595" i="1"/>
  <c r="F595" i="1"/>
  <c r="F594" i="1" s="1"/>
  <c r="F593" i="1" s="1"/>
  <c r="F592" i="1" s="1"/>
  <c r="F591" i="1" s="1"/>
  <c r="F590" i="1" s="1"/>
  <c r="F589" i="1" s="1"/>
  <c r="I594" i="1"/>
  <c r="I593" i="1" s="1"/>
  <c r="I592" i="1" s="1"/>
  <c r="I591" i="1" s="1"/>
  <c r="I590" i="1" s="1"/>
  <c r="I589" i="1" s="1"/>
  <c r="H594" i="1"/>
  <c r="H593" i="1" s="1"/>
  <c r="H592" i="1" s="1"/>
  <c r="H591" i="1" s="1"/>
  <c r="H590" i="1" s="1"/>
  <c r="H589" i="1" s="1"/>
  <c r="G594" i="1"/>
  <c r="G593" i="1" s="1"/>
  <c r="G592" i="1" s="1"/>
  <c r="G591" i="1" s="1"/>
  <c r="G590" i="1" s="1"/>
  <c r="G589" i="1" s="1"/>
  <c r="I588" i="1"/>
  <c r="I587" i="1" s="1"/>
  <c r="H588" i="1"/>
  <c r="H587" i="1" s="1"/>
  <c r="G588" i="1"/>
  <c r="G587" i="1" s="1"/>
  <c r="F588" i="1"/>
  <c r="F587" i="1" s="1"/>
  <c r="I586" i="1"/>
  <c r="H586" i="1"/>
  <c r="G586" i="1"/>
  <c r="F586" i="1"/>
  <c r="I585" i="1"/>
  <c r="H585" i="1"/>
  <c r="H584" i="1" s="1"/>
  <c r="G585" i="1"/>
  <c r="F585" i="1"/>
  <c r="F584" i="1" s="1"/>
  <c r="I584" i="1"/>
  <c r="I579" i="1"/>
  <c r="H579" i="1"/>
  <c r="G579" i="1"/>
  <c r="F579" i="1"/>
  <c r="I578" i="1"/>
  <c r="H578" i="1"/>
  <c r="G578" i="1"/>
  <c r="F578" i="1"/>
  <c r="I577" i="1"/>
  <c r="H577" i="1"/>
  <c r="G577" i="1"/>
  <c r="F577" i="1"/>
  <c r="I576" i="1"/>
  <c r="I575" i="1" s="1"/>
  <c r="H576" i="1"/>
  <c r="H575" i="1" s="1"/>
  <c r="G576" i="1"/>
  <c r="G575" i="1" s="1"/>
  <c r="F576" i="1"/>
  <c r="F575" i="1" s="1"/>
  <c r="I574" i="1"/>
  <c r="H574" i="1"/>
  <c r="G574" i="1"/>
  <c r="G573" i="1" s="1"/>
  <c r="F574" i="1"/>
  <c r="F573" i="1" s="1"/>
  <c r="I573" i="1"/>
  <c r="H573" i="1"/>
  <c r="I570" i="1"/>
  <c r="H570" i="1"/>
  <c r="G570" i="1"/>
  <c r="F570" i="1"/>
  <c r="I569" i="1"/>
  <c r="H569" i="1"/>
  <c r="H568" i="1" s="1"/>
  <c r="G569" i="1"/>
  <c r="G568" i="1" s="1"/>
  <c r="F569" i="1"/>
  <c r="F568" i="1" s="1"/>
  <c r="I568" i="1"/>
  <c r="I567" i="1"/>
  <c r="I566" i="1" s="1"/>
  <c r="H567" i="1"/>
  <c r="H566" i="1" s="1"/>
  <c r="G567" i="1"/>
  <c r="G566" i="1" s="1"/>
  <c r="F567" i="1"/>
  <c r="F566" i="1" s="1"/>
  <c r="I565" i="1"/>
  <c r="H565" i="1"/>
  <c r="G565" i="1"/>
  <c r="F565" i="1"/>
  <c r="F564" i="1" s="1"/>
  <c r="I564" i="1"/>
  <c r="H564" i="1"/>
  <c r="G564" i="1"/>
  <c r="I561" i="1"/>
  <c r="I560" i="1" s="1"/>
  <c r="H561" i="1"/>
  <c r="H560" i="1" s="1"/>
  <c r="G561" i="1"/>
  <c r="G560" i="1" s="1"/>
  <c r="F561" i="1"/>
  <c r="F560" i="1" s="1"/>
  <c r="I559" i="1"/>
  <c r="H559" i="1"/>
  <c r="G559" i="1"/>
  <c r="F559" i="1"/>
  <c r="I558" i="1"/>
  <c r="H558" i="1"/>
  <c r="G558" i="1"/>
  <c r="G557" i="1" s="1"/>
  <c r="F558" i="1"/>
  <c r="F557" i="1" s="1"/>
  <c r="I557" i="1"/>
  <c r="H557" i="1"/>
  <c r="I552" i="1"/>
  <c r="H552" i="1"/>
  <c r="G552" i="1"/>
  <c r="G551" i="1" s="1"/>
  <c r="F552" i="1"/>
  <c r="F551" i="1" s="1"/>
  <c r="I551" i="1"/>
  <c r="H551" i="1"/>
  <c r="I550" i="1"/>
  <c r="I549" i="1" s="1"/>
  <c r="H550" i="1"/>
  <c r="H549" i="1" s="1"/>
  <c r="G550" i="1"/>
  <c r="G549" i="1" s="1"/>
  <c r="F550" i="1"/>
  <c r="F549" i="1" s="1"/>
  <c r="I546" i="1"/>
  <c r="H546" i="1"/>
  <c r="G546" i="1"/>
  <c r="G545" i="1" s="1"/>
  <c r="F546" i="1"/>
  <c r="F545" i="1" s="1"/>
  <c r="I545" i="1"/>
  <c r="H545" i="1"/>
  <c r="I544" i="1"/>
  <c r="H544" i="1"/>
  <c r="H543" i="1" s="1"/>
  <c r="G544" i="1"/>
  <c r="G543" i="1" s="1"/>
  <c r="F544" i="1"/>
  <c r="F543" i="1" s="1"/>
  <c r="I543" i="1"/>
  <c r="I542" i="1"/>
  <c r="I541" i="1" s="1"/>
  <c r="H542" i="1"/>
  <c r="H541" i="1" s="1"/>
  <c r="G542" i="1"/>
  <c r="G541" i="1" s="1"/>
  <c r="F542" i="1"/>
  <c r="F541" i="1" s="1"/>
  <c r="I537" i="1"/>
  <c r="H537" i="1"/>
  <c r="H536" i="1" s="1"/>
  <c r="G537" i="1"/>
  <c r="G536" i="1" s="1"/>
  <c r="F537" i="1"/>
  <c r="F536" i="1" s="1"/>
  <c r="I536" i="1"/>
  <c r="I535" i="1"/>
  <c r="I534" i="1" s="1"/>
  <c r="H535" i="1"/>
  <c r="H534" i="1" s="1"/>
  <c r="G535" i="1"/>
  <c r="G534" i="1" s="1"/>
  <c r="F535" i="1"/>
  <c r="F534" i="1" s="1"/>
  <c r="I533" i="1"/>
  <c r="H533" i="1"/>
  <c r="H532" i="1" s="1"/>
  <c r="G533" i="1"/>
  <c r="G532" i="1" s="1"/>
  <c r="F533" i="1"/>
  <c r="F532" i="1" s="1"/>
  <c r="I532" i="1"/>
  <c r="I531" i="1"/>
  <c r="H531" i="1"/>
  <c r="G531" i="1"/>
  <c r="G530" i="1" s="1"/>
  <c r="F531" i="1"/>
  <c r="F530" i="1" s="1"/>
  <c r="I530" i="1"/>
  <c r="H530" i="1"/>
  <c r="I529" i="1"/>
  <c r="I528" i="1" s="1"/>
  <c r="H529" i="1"/>
  <c r="H528" i="1" s="1"/>
  <c r="G529" i="1"/>
  <c r="G528" i="1" s="1"/>
  <c r="F529" i="1"/>
  <c r="F528" i="1" s="1"/>
  <c r="I526" i="1"/>
  <c r="H526" i="1"/>
  <c r="H525" i="1" s="1"/>
  <c r="H524" i="1" s="1"/>
  <c r="G526" i="1"/>
  <c r="G525" i="1" s="1"/>
  <c r="G524" i="1" s="1"/>
  <c r="F526" i="1"/>
  <c r="F525" i="1" s="1"/>
  <c r="F524" i="1" s="1"/>
  <c r="I525" i="1"/>
  <c r="I524" i="1" s="1"/>
  <c r="I523" i="1"/>
  <c r="H523" i="1"/>
  <c r="G523" i="1"/>
  <c r="F523" i="1"/>
  <c r="I522" i="1"/>
  <c r="H522" i="1"/>
  <c r="G522" i="1"/>
  <c r="F522" i="1"/>
  <c r="I521" i="1"/>
  <c r="H521" i="1"/>
  <c r="H520" i="1" s="1"/>
  <c r="G521" i="1"/>
  <c r="G520" i="1" s="1"/>
  <c r="F521" i="1"/>
  <c r="F520" i="1" s="1"/>
  <c r="I520" i="1"/>
  <c r="I519" i="1"/>
  <c r="H519" i="1"/>
  <c r="H518" i="1" s="1"/>
  <c r="G519" i="1"/>
  <c r="G518" i="1" s="1"/>
  <c r="F519" i="1"/>
  <c r="F518" i="1" s="1"/>
  <c r="I518" i="1"/>
  <c r="I513" i="1"/>
  <c r="H513" i="1"/>
  <c r="H512" i="1" s="1"/>
  <c r="H511" i="1" s="1"/>
  <c r="H510" i="1" s="1"/>
  <c r="H509" i="1" s="1"/>
  <c r="H508" i="1" s="1"/>
  <c r="G513" i="1"/>
  <c r="G512" i="1" s="1"/>
  <c r="G511" i="1" s="1"/>
  <c r="G510" i="1" s="1"/>
  <c r="G509" i="1" s="1"/>
  <c r="G508" i="1" s="1"/>
  <c r="F513" i="1"/>
  <c r="F512" i="1" s="1"/>
  <c r="F511" i="1" s="1"/>
  <c r="F510" i="1" s="1"/>
  <c r="F509" i="1" s="1"/>
  <c r="F508" i="1" s="1"/>
  <c r="I512" i="1"/>
  <c r="I511" i="1" s="1"/>
  <c r="I510" i="1" s="1"/>
  <c r="I509" i="1" s="1"/>
  <c r="I508" i="1" s="1"/>
  <c r="I506" i="1"/>
  <c r="H506" i="1"/>
  <c r="G506" i="1"/>
  <c r="G505" i="1" s="1"/>
  <c r="F506" i="1"/>
  <c r="F505" i="1" s="1"/>
  <c r="I505" i="1"/>
  <c r="H505" i="1"/>
  <c r="I504" i="1"/>
  <c r="H504" i="1"/>
  <c r="G504" i="1"/>
  <c r="G503" i="1" s="1"/>
  <c r="F504" i="1"/>
  <c r="F503" i="1" s="1"/>
  <c r="I503" i="1"/>
  <c r="H503" i="1"/>
  <c r="I500" i="1"/>
  <c r="H500" i="1"/>
  <c r="H499" i="1" s="1"/>
  <c r="H498" i="1" s="1"/>
  <c r="H497" i="1" s="1"/>
  <c r="G500" i="1"/>
  <c r="G499" i="1" s="1"/>
  <c r="G498" i="1" s="1"/>
  <c r="G497" i="1" s="1"/>
  <c r="F500" i="1"/>
  <c r="F499" i="1" s="1"/>
  <c r="F498" i="1" s="1"/>
  <c r="F497" i="1" s="1"/>
  <c r="I499" i="1"/>
  <c r="I498" i="1" s="1"/>
  <c r="I497" i="1" s="1"/>
  <c r="I496" i="1"/>
  <c r="I495" i="1" s="1"/>
  <c r="I494" i="1" s="1"/>
  <c r="I493" i="1" s="1"/>
  <c r="H496" i="1"/>
  <c r="H495" i="1" s="1"/>
  <c r="H494" i="1" s="1"/>
  <c r="H493" i="1" s="1"/>
  <c r="G496" i="1"/>
  <c r="G495" i="1" s="1"/>
  <c r="G494" i="1" s="1"/>
  <c r="G493" i="1" s="1"/>
  <c r="F496" i="1"/>
  <c r="F495" i="1" s="1"/>
  <c r="F494" i="1" s="1"/>
  <c r="F493" i="1" s="1"/>
  <c r="I492" i="1"/>
  <c r="H492" i="1"/>
  <c r="H491" i="1" s="1"/>
  <c r="H490" i="1" s="1"/>
  <c r="H489" i="1" s="1"/>
  <c r="G492" i="1"/>
  <c r="G491" i="1" s="1"/>
  <c r="G490" i="1" s="1"/>
  <c r="G489" i="1" s="1"/>
  <c r="F492" i="1"/>
  <c r="F491" i="1" s="1"/>
  <c r="F490" i="1" s="1"/>
  <c r="F489" i="1" s="1"/>
  <c r="I491" i="1"/>
  <c r="I490" i="1" s="1"/>
  <c r="I489" i="1" s="1"/>
  <c r="I486" i="1"/>
  <c r="H486" i="1"/>
  <c r="H485" i="1" s="1"/>
  <c r="G486" i="1"/>
  <c r="G485" i="1" s="1"/>
  <c r="F486" i="1"/>
  <c r="F485" i="1" s="1"/>
  <c r="I485" i="1"/>
  <c r="I484" i="1"/>
  <c r="I483" i="1" s="1"/>
  <c r="H484" i="1"/>
  <c r="H483" i="1" s="1"/>
  <c r="G484" i="1"/>
  <c r="G483" i="1" s="1"/>
  <c r="F484" i="1"/>
  <c r="F483" i="1" s="1"/>
  <c r="I480" i="1"/>
  <c r="H480" i="1"/>
  <c r="G480" i="1"/>
  <c r="G479" i="1" s="1"/>
  <c r="F480" i="1"/>
  <c r="F479" i="1" s="1"/>
  <c r="I479" i="1"/>
  <c r="H479" i="1"/>
  <c r="I478" i="1"/>
  <c r="I477" i="1" s="1"/>
  <c r="H478" i="1"/>
  <c r="H477" i="1" s="1"/>
  <c r="G478" i="1"/>
  <c r="G477" i="1" s="1"/>
  <c r="F478" i="1"/>
  <c r="F477" i="1" s="1"/>
  <c r="I476" i="1"/>
  <c r="I475" i="1" s="1"/>
  <c r="H476" i="1"/>
  <c r="H475" i="1" s="1"/>
  <c r="G476" i="1"/>
  <c r="G475" i="1" s="1"/>
  <c r="F476" i="1"/>
  <c r="F475" i="1" s="1"/>
  <c r="I474" i="1"/>
  <c r="I473" i="1" s="1"/>
  <c r="H474" i="1"/>
  <c r="H473" i="1" s="1"/>
  <c r="G474" i="1"/>
  <c r="G473" i="1" s="1"/>
  <c r="F474" i="1"/>
  <c r="F473" i="1" s="1"/>
  <c r="I470" i="1"/>
  <c r="I469" i="1" s="1"/>
  <c r="H470" i="1"/>
  <c r="H469" i="1" s="1"/>
  <c r="G470" i="1"/>
  <c r="G469" i="1" s="1"/>
  <c r="F470" i="1"/>
  <c r="F469" i="1" s="1"/>
  <c r="I468" i="1"/>
  <c r="I467" i="1" s="1"/>
  <c r="H468" i="1"/>
  <c r="H467" i="1" s="1"/>
  <c r="G468" i="1"/>
  <c r="G467" i="1" s="1"/>
  <c r="F468" i="1"/>
  <c r="F467" i="1" s="1"/>
  <c r="I466" i="1"/>
  <c r="H466" i="1"/>
  <c r="H465" i="1" s="1"/>
  <c r="G466" i="1"/>
  <c r="G465" i="1" s="1"/>
  <c r="F466" i="1"/>
  <c r="F465" i="1" s="1"/>
  <c r="I465" i="1"/>
  <c r="I464" i="1"/>
  <c r="I463" i="1" s="1"/>
  <c r="H464" i="1"/>
  <c r="H463" i="1" s="1"/>
  <c r="G464" i="1"/>
  <c r="G463" i="1" s="1"/>
  <c r="F464" i="1"/>
  <c r="F463" i="1" s="1"/>
  <c r="I457" i="1"/>
  <c r="H457" i="1"/>
  <c r="G457" i="1"/>
  <c r="G456" i="1" s="1"/>
  <c r="G455" i="1" s="1"/>
  <c r="G454" i="1" s="1"/>
  <c r="G453" i="1" s="1"/>
  <c r="F457" i="1"/>
  <c r="F456" i="1" s="1"/>
  <c r="F455" i="1" s="1"/>
  <c r="F454" i="1" s="1"/>
  <c r="F453" i="1" s="1"/>
  <c r="I456" i="1"/>
  <c r="I455" i="1" s="1"/>
  <c r="I454" i="1" s="1"/>
  <c r="I453" i="1" s="1"/>
  <c r="H456" i="1"/>
  <c r="H455" i="1" s="1"/>
  <c r="H454" i="1" s="1"/>
  <c r="H453" i="1" s="1"/>
  <c r="I452" i="1"/>
  <c r="H452" i="1"/>
  <c r="G452" i="1"/>
  <c r="G451" i="1" s="1"/>
  <c r="F452" i="1"/>
  <c r="F451" i="1" s="1"/>
  <c r="I451" i="1"/>
  <c r="H451" i="1"/>
  <c r="I450" i="1"/>
  <c r="I449" i="1" s="1"/>
  <c r="H450" i="1"/>
  <c r="H449" i="1" s="1"/>
  <c r="G450" i="1"/>
  <c r="G449" i="1" s="1"/>
  <c r="F450" i="1"/>
  <c r="F449" i="1" s="1"/>
  <c r="I446" i="1"/>
  <c r="H446" i="1"/>
  <c r="G446" i="1"/>
  <c r="G445" i="1" s="1"/>
  <c r="F446" i="1"/>
  <c r="F445" i="1" s="1"/>
  <c r="I445" i="1"/>
  <c r="H445" i="1"/>
  <c r="I444" i="1"/>
  <c r="I443" i="1" s="1"/>
  <c r="H444" i="1"/>
  <c r="H443" i="1" s="1"/>
  <c r="G444" i="1"/>
  <c r="G443" i="1" s="1"/>
  <c r="F444" i="1"/>
  <c r="F443" i="1" s="1"/>
  <c r="I442" i="1"/>
  <c r="I441" i="1" s="1"/>
  <c r="H442" i="1"/>
  <c r="H441" i="1" s="1"/>
  <c r="G442" i="1"/>
  <c r="G441" i="1" s="1"/>
  <c r="F442" i="1"/>
  <c r="F441" i="1" s="1"/>
  <c r="I440" i="1"/>
  <c r="I439" i="1" s="1"/>
  <c r="H440" i="1"/>
  <c r="H439" i="1" s="1"/>
  <c r="G440" i="1"/>
  <c r="G439" i="1" s="1"/>
  <c r="F440" i="1"/>
  <c r="F439" i="1" s="1"/>
  <c r="I437" i="1"/>
  <c r="I436" i="1" s="1"/>
  <c r="H437" i="1"/>
  <c r="H436" i="1" s="1"/>
  <c r="G437" i="1"/>
  <c r="G436" i="1" s="1"/>
  <c r="F437" i="1"/>
  <c r="F436" i="1" s="1"/>
  <c r="I435" i="1"/>
  <c r="I434" i="1" s="1"/>
  <c r="H435" i="1"/>
  <c r="H434" i="1" s="1"/>
  <c r="G435" i="1"/>
  <c r="G434" i="1" s="1"/>
  <c r="F435" i="1"/>
  <c r="F434" i="1" s="1"/>
  <c r="I433" i="1"/>
  <c r="I432" i="1" s="1"/>
  <c r="H433" i="1"/>
  <c r="H432" i="1" s="1"/>
  <c r="G433" i="1"/>
  <c r="G432" i="1" s="1"/>
  <c r="F433" i="1"/>
  <c r="F432" i="1" s="1"/>
  <c r="I431" i="1"/>
  <c r="I430" i="1" s="1"/>
  <c r="H431" i="1"/>
  <c r="H430" i="1" s="1"/>
  <c r="G431" i="1"/>
  <c r="G430" i="1" s="1"/>
  <c r="F431" i="1"/>
  <c r="F430" i="1" s="1"/>
  <c r="I425" i="1"/>
  <c r="I424" i="1" s="1"/>
  <c r="H425" i="1"/>
  <c r="H424" i="1" s="1"/>
  <c r="G425" i="1"/>
  <c r="G424" i="1" s="1"/>
  <c r="F425" i="1"/>
  <c r="F424" i="1" s="1"/>
  <c r="I423" i="1"/>
  <c r="I422" i="1" s="1"/>
  <c r="H423" i="1"/>
  <c r="H422" i="1" s="1"/>
  <c r="G423" i="1"/>
  <c r="G422" i="1" s="1"/>
  <c r="F423" i="1"/>
  <c r="F422" i="1" s="1"/>
  <c r="I421" i="1"/>
  <c r="H421" i="1"/>
  <c r="G421" i="1"/>
  <c r="F421" i="1"/>
  <c r="F420" i="1" s="1"/>
  <c r="I420" i="1"/>
  <c r="H420" i="1"/>
  <c r="G420" i="1"/>
  <c r="I419" i="1"/>
  <c r="I418" i="1" s="1"/>
  <c r="H419" i="1"/>
  <c r="H418" i="1" s="1"/>
  <c r="G419" i="1"/>
  <c r="G418" i="1" s="1"/>
  <c r="F419" i="1"/>
  <c r="F418" i="1" s="1"/>
  <c r="I417" i="1"/>
  <c r="H417" i="1"/>
  <c r="H416" i="1" s="1"/>
  <c r="G417" i="1"/>
  <c r="G416" i="1" s="1"/>
  <c r="F417" i="1"/>
  <c r="F416" i="1" s="1"/>
  <c r="I416" i="1"/>
  <c r="I412" i="1"/>
  <c r="H412" i="1"/>
  <c r="G412" i="1"/>
  <c r="F412" i="1"/>
  <c r="I411" i="1"/>
  <c r="I410" i="1" s="1"/>
  <c r="I409" i="1" s="1"/>
  <c r="I408" i="1" s="1"/>
  <c r="H411" i="1"/>
  <c r="H410" i="1" s="1"/>
  <c r="H409" i="1" s="1"/>
  <c r="H408" i="1" s="1"/>
  <c r="G411" i="1"/>
  <c r="G410" i="1" s="1"/>
  <c r="G409" i="1" s="1"/>
  <c r="G408" i="1" s="1"/>
  <c r="F411" i="1"/>
  <c r="F410" i="1" s="1"/>
  <c r="F409" i="1" s="1"/>
  <c r="F408" i="1" s="1"/>
  <c r="I407" i="1"/>
  <c r="I406" i="1" s="1"/>
  <c r="I405" i="1" s="1"/>
  <c r="I404" i="1" s="1"/>
  <c r="H407" i="1"/>
  <c r="H406" i="1" s="1"/>
  <c r="H405" i="1" s="1"/>
  <c r="H404" i="1" s="1"/>
  <c r="H403" i="1" s="1"/>
  <c r="G407" i="1"/>
  <c r="G406" i="1" s="1"/>
  <c r="G405" i="1" s="1"/>
  <c r="G404" i="1" s="1"/>
  <c r="F407" i="1"/>
  <c r="F406" i="1" s="1"/>
  <c r="F405" i="1" s="1"/>
  <c r="F404" i="1" s="1"/>
  <c r="I401" i="1"/>
  <c r="H401" i="1"/>
  <c r="G401" i="1"/>
  <c r="G400" i="1" s="1"/>
  <c r="F401" i="1"/>
  <c r="F400" i="1" s="1"/>
  <c r="I400" i="1"/>
  <c r="H400" i="1"/>
  <c r="I399" i="1"/>
  <c r="I398" i="1" s="1"/>
  <c r="H399" i="1"/>
  <c r="H398" i="1" s="1"/>
  <c r="G399" i="1"/>
  <c r="G398" i="1" s="1"/>
  <c r="F399" i="1"/>
  <c r="F398" i="1" s="1"/>
  <c r="I397" i="1"/>
  <c r="I396" i="1" s="1"/>
  <c r="H397" i="1"/>
  <c r="H396" i="1" s="1"/>
  <c r="G397" i="1"/>
  <c r="G396" i="1" s="1"/>
  <c r="F397" i="1"/>
  <c r="F396" i="1" s="1"/>
  <c r="I395" i="1"/>
  <c r="I394" i="1" s="1"/>
  <c r="H395" i="1"/>
  <c r="H394" i="1" s="1"/>
  <c r="G395" i="1"/>
  <c r="G394" i="1" s="1"/>
  <c r="F395" i="1"/>
  <c r="F394" i="1" s="1"/>
  <c r="I390" i="1"/>
  <c r="I389" i="1" s="1"/>
  <c r="I388" i="1" s="1"/>
  <c r="H390" i="1"/>
  <c r="H389" i="1" s="1"/>
  <c r="H388" i="1" s="1"/>
  <c r="G390" i="1"/>
  <c r="G389" i="1" s="1"/>
  <c r="G388" i="1" s="1"/>
  <c r="F390" i="1"/>
  <c r="F389" i="1" s="1"/>
  <c r="F388" i="1" s="1"/>
  <c r="I387" i="1"/>
  <c r="H387" i="1"/>
  <c r="H386" i="1" s="1"/>
  <c r="G387" i="1"/>
  <c r="G386" i="1" s="1"/>
  <c r="F387" i="1"/>
  <c r="F386" i="1" s="1"/>
  <c r="I386" i="1"/>
  <c r="I385" i="1"/>
  <c r="I384" i="1" s="1"/>
  <c r="H385" i="1"/>
  <c r="H384" i="1" s="1"/>
  <c r="G385" i="1"/>
  <c r="G384" i="1" s="1"/>
  <c r="F385" i="1"/>
  <c r="F384" i="1" s="1"/>
  <c r="I379" i="1"/>
  <c r="H379" i="1"/>
  <c r="H378" i="1" s="1"/>
  <c r="G379" i="1"/>
  <c r="G378" i="1" s="1"/>
  <c r="F379" i="1"/>
  <c r="F378" i="1" s="1"/>
  <c r="I378" i="1"/>
  <c r="I377" i="1"/>
  <c r="I376" i="1" s="1"/>
  <c r="H377" i="1"/>
  <c r="H376" i="1" s="1"/>
  <c r="G377" i="1"/>
  <c r="G376" i="1" s="1"/>
  <c r="F377" i="1"/>
  <c r="F376" i="1" s="1"/>
  <c r="I375" i="1"/>
  <c r="H375" i="1"/>
  <c r="H374" i="1" s="1"/>
  <c r="G375" i="1"/>
  <c r="G374" i="1" s="1"/>
  <c r="F375" i="1"/>
  <c r="F374" i="1" s="1"/>
  <c r="I374" i="1"/>
  <c r="I371" i="1"/>
  <c r="I370" i="1" s="1"/>
  <c r="H371" i="1"/>
  <c r="H370" i="1" s="1"/>
  <c r="G371" i="1"/>
  <c r="G370" i="1" s="1"/>
  <c r="F371" i="1"/>
  <c r="F370" i="1" s="1"/>
  <c r="I369" i="1"/>
  <c r="H369" i="1"/>
  <c r="G369" i="1"/>
  <c r="G368" i="1" s="1"/>
  <c r="F369" i="1"/>
  <c r="F368" i="1" s="1"/>
  <c r="I368" i="1"/>
  <c r="H368" i="1"/>
  <c r="I366" i="1"/>
  <c r="I365" i="1" s="1"/>
  <c r="H366" i="1"/>
  <c r="H365" i="1" s="1"/>
  <c r="G366" i="1"/>
  <c r="G365" i="1" s="1"/>
  <c r="F366" i="1"/>
  <c r="F365" i="1" s="1"/>
  <c r="I364" i="1"/>
  <c r="H364" i="1"/>
  <c r="G364" i="1"/>
  <c r="G363" i="1" s="1"/>
  <c r="F364" i="1"/>
  <c r="F363" i="1" s="1"/>
  <c r="I363" i="1"/>
  <c r="H363" i="1"/>
  <c r="I362" i="1"/>
  <c r="I361" i="1" s="1"/>
  <c r="H362" i="1"/>
  <c r="H361" i="1" s="1"/>
  <c r="G362" i="1"/>
  <c r="G361" i="1" s="1"/>
  <c r="F362" i="1"/>
  <c r="F361" i="1" s="1"/>
  <c r="I360" i="1"/>
  <c r="H360" i="1"/>
  <c r="H359" i="1" s="1"/>
  <c r="G360" i="1"/>
  <c r="G359" i="1" s="1"/>
  <c r="F360" i="1"/>
  <c r="F359" i="1" s="1"/>
  <c r="I359" i="1"/>
  <c r="I354" i="1"/>
  <c r="H354" i="1"/>
  <c r="H353" i="1" s="1"/>
  <c r="H352" i="1" s="1"/>
  <c r="G354" i="1"/>
  <c r="G353" i="1" s="1"/>
  <c r="G352" i="1" s="1"/>
  <c r="F354" i="1"/>
  <c r="F353" i="1" s="1"/>
  <c r="F352" i="1" s="1"/>
  <c r="I353" i="1"/>
  <c r="I352" i="1" s="1"/>
  <c r="I351" i="1"/>
  <c r="H351" i="1"/>
  <c r="H350" i="1" s="1"/>
  <c r="G351" i="1"/>
  <c r="G350" i="1" s="1"/>
  <c r="F351" i="1"/>
  <c r="F350" i="1" s="1"/>
  <c r="I350" i="1"/>
  <c r="I349" i="1"/>
  <c r="H349" i="1"/>
  <c r="H348" i="1" s="1"/>
  <c r="G349" i="1"/>
  <c r="G348" i="1" s="1"/>
  <c r="F349" i="1"/>
  <c r="F348" i="1" s="1"/>
  <c r="I348" i="1"/>
  <c r="I347" i="1"/>
  <c r="I346" i="1" s="1"/>
  <c r="H347" i="1"/>
  <c r="H346" i="1" s="1"/>
  <c r="G347" i="1"/>
  <c r="G346" i="1" s="1"/>
  <c r="F347" i="1"/>
  <c r="F346" i="1" s="1"/>
  <c r="I345" i="1"/>
  <c r="H345" i="1"/>
  <c r="G345" i="1"/>
  <c r="G344" i="1" s="1"/>
  <c r="F345" i="1"/>
  <c r="F344" i="1" s="1"/>
  <c r="I344" i="1"/>
  <c r="H344" i="1"/>
  <c r="I343" i="1"/>
  <c r="H343" i="1"/>
  <c r="G343" i="1"/>
  <c r="G342" i="1" s="1"/>
  <c r="F343" i="1"/>
  <c r="F342" i="1" s="1"/>
  <c r="I342" i="1"/>
  <c r="H342" i="1"/>
  <c r="I336" i="1"/>
  <c r="I335" i="1" s="1"/>
  <c r="I334" i="1" s="1"/>
  <c r="I333" i="1" s="1"/>
  <c r="I332" i="1" s="1"/>
  <c r="I331" i="1" s="1"/>
  <c r="I330" i="1" s="1"/>
  <c r="H336" i="1"/>
  <c r="H335" i="1" s="1"/>
  <c r="H334" i="1" s="1"/>
  <c r="H333" i="1" s="1"/>
  <c r="H332" i="1" s="1"/>
  <c r="H331" i="1" s="1"/>
  <c r="H330" i="1" s="1"/>
  <c r="G336" i="1"/>
  <c r="G335" i="1" s="1"/>
  <c r="G334" i="1" s="1"/>
  <c r="G333" i="1" s="1"/>
  <c r="G332" i="1" s="1"/>
  <c r="G331" i="1" s="1"/>
  <c r="G330" i="1" s="1"/>
  <c r="F336" i="1"/>
  <c r="F335" i="1" s="1"/>
  <c r="F334" i="1" s="1"/>
  <c r="F333" i="1" s="1"/>
  <c r="F332" i="1" s="1"/>
  <c r="F331" i="1" s="1"/>
  <c r="F330" i="1" s="1"/>
  <c r="I329" i="1"/>
  <c r="H329" i="1"/>
  <c r="G329" i="1"/>
  <c r="F329" i="1"/>
  <c r="I328" i="1"/>
  <c r="H328" i="1"/>
  <c r="G328" i="1"/>
  <c r="F328" i="1"/>
  <c r="I327" i="1"/>
  <c r="H327" i="1"/>
  <c r="G327" i="1"/>
  <c r="F327" i="1"/>
  <c r="F326" i="1" s="1"/>
  <c r="I326" i="1"/>
  <c r="H326" i="1"/>
  <c r="G326" i="1"/>
  <c r="I325" i="1"/>
  <c r="H325" i="1"/>
  <c r="G325" i="1"/>
  <c r="G324" i="1" s="1"/>
  <c r="F325" i="1"/>
  <c r="F324" i="1" s="1"/>
  <c r="I324" i="1"/>
  <c r="H324" i="1"/>
  <c r="I320" i="1"/>
  <c r="H320" i="1"/>
  <c r="G320" i="1"/>
  <c r="G319" i="1" s="1"/>
  <c r="G318" i="1" s="1"/>
  <c r="G317" i="1" s="1"/>
  <c r="F320" i="1"/>
  <c r="F319" i="1" s="1"/>
  <c r="F318" i="1" s="1"/>
  <c r="F317" i="1" s="1"/>
  <c r="I319" i="1"/>
  <c r="I318" i="1" s="1"/>
  <c r="I317" i="1" s="1"/>
  <c r="H319" i="1"/>
  <c r="H318" i="1" s="1"/>
  <c r="H317" i="1" s="1"/>
  <c r="I316" i="1"/>
  <c r="I315" i="1" s="1"/>
  <c r="I314" i="1" s="1"/>
  <c r="H316" i="1"/>
  <c r="H315" i="1" s="1"/>
  <c r="H314" i="1" s="1"/>
  <c r="G316" i="1"/>
  <c r="G315" i="1" s="1"/>
  <c r="G314" i="1" s="1"/>
  <c r="F316" i="1"/>
  <c r="F315" i="1" s="1"/>
  <c r="F314" i="1" s="1"/>
  <c r="I313" i="1"/>
  <c r="I312" i="1" s="1"/>
  <c r="I311" i="1" s="1"/>
  <c r="H313" i="1"/>
  <c r="H312" i="1" s="1"/>
  <c r="H311" i="1" s="1"/>
  <c r="G313" i="1"/>
  <c r="G312" i="1" s="1"/>
  <c r="G311" i="1" s="1"/>
  <c r="F313" i="1"/>
  <c r="F312" i="1" s="1"/>
  <c r="F311" i="1" s="1"/>
  <c r="I310" i="1"/>
  <c r="H310" i="1"/>
  <c r="G310" i="1"/>
  <c r="G309" i="1" s="1"/>
  <c r="F310" i="1"/>
  <c r="F309" i="1" s="1"/>
  <c r="I309" i="1"/>
  <c r="H309" i="1"/>
  <c r="I308" i="1"/>
  <c r="I307" i="1" s="1"/>
  <c r="H308" i="1"/>
  <c r="H307" i="1" s="1"/>
  <c r="G308" i="1"/>
  <c r="G307" i="1" s="1"/>
  <c r="F308" i="1"/>
  <c r="F307" i="1" s="1"/>
  <c r="I305" i="1"/>
  <c r="H305" i="1"/>
  <c r="H304" i="1" s="1"/>
  <c r="H303" i="1" s="1"/>
  <c r="G305" i="1"/>
  <c r="G304" i="1" s="1"/>
  <c r="G303" i="1" s="1"/>
  <c r="F305" i="1"/>
  <c r="F304" i="1" s="1"/>
  <c r="F303" i="1" s="1"/>
  <c r="I304" i="1"/>
  <c r="I303" i="1" s="1"/>
  <c r="I301" i="1"/>
  <c r="I300" i="1" s="1"/>
  <c r="I299" i="1" s="1"/>
  <c r="H301" i="1"/>
  <c r="H300" i="1" s="1"/>
  <c r="H299" i="1" s="1"/>
  <c r="G301" i="1"/>
  <c r="G300" i="1" s="1"/>
  <c r="G299" i="1" s="1"/>
  <c r="F301" i="1"/>
  <c r="F300" i="1" s="1"/>
  <c r="F299" i="1" s="1"/>
  <c r="I298" i="1"/>
  <c r="H298" i="1"/>
  <c r="H297" i="1" s="1"/>
  <c r="G298" i="1"/>
  <c r="G297" i="1" s="1"/>
  <c r="F298" i="1"/>
  <c r="F297" i="1" s="1"/>
  <c r="I297" i="1"/>
  <c r="I296" i="1"/>
  <c r="I295" i="1" s="1"/>
  <c r="H296" i="1"/>
  <c r="H295" i="1" s="1"/>
  <c r="G296" i="1"/>
  <c r="G295" i="1" s="1"/>
  <c r="F296" i="1"/>
  <c r="F295" i="1" s="1"/>
  <c r="I294" i="1"/>
  <c r="H294" i="1"/>
  <c r="G294" i="1"/>
  <c r="G293" i="1" s="1"/>
  <c r="F294" i="1"/>
  <c r="F293" i="1" s="1"/>
  <c r="I293" i="1"/>
  <c r="H293" i="1"/>
  <c r="I289" i="1"/>
  <c r="I288" i="1" s="1"/>
  <c r="I287" i="1" s="1"/>
  <c r="I286" i="1" s="1"/>
  <c r="I285" i="1" s="1"/>
  <c r="H289" i="1"/>
  <c r="H288" i="1" s="1"/>
  <c r="H287" i="1" s="1"/>
  <c r="H286" i="1" s="1"/>
  <c r="H285" i="1" s="1"/>
  <c r="G289" i="1"/>
  <c r="G288" i="1" s="1"/>
  <c r="G287" i="1" s="1"/>
  <c r="G286" i="1" s="1"/>
  <c r="G285" i="1" s="1"/>
  <c r="F289" i="1"/>
  <c r="F288" i="1" s="1"/>
  <c r="F287" i="1" s="1"/>
  <c r="F286" i="1" s="1"/>
  <c r="F285" i="1" s="1"/>
  <c r="I283" i="1"/>
  <c r="H283" i="1"/>
  <c r="G283" i="1"/>
  <c r="G282" i="1" s="1"/>
  <c r="G281" i="1" s="1"/>
  <c r="G280" i="1" s="1"/>
  <c r="F283" i="1"/>
  <c r="F282" i="1" s="1"/>
  <c r="F281" i="1" s="1"/>
  <c r="F280" i="1" s="1"/>
  <c r="I282" i="1"/>
  <c r="I281" i="1" s="1"/>
  <c r="I280" i="1" s="1"/>
  <c r="H282" i="1"/>
  <c r="H281" i="1" s="1"/>
  <c r="H280" i="1" s="1"/>
  <c r="I279" i="1"/>
  <c r="I278" i="1" s="1"/>
  <c r="I277" i="1" s="1"/>
  <c r="I276" i="1" s="1"/>
  <c r="H279" i="1"/>
  <c r="H278" i="1" s="1"/>
  <c r="H277" i="1" s="1"/>
  <c r="H276" i="1" s="1"/>
  <c r="G279" i="1"/>
  <c r="G278" i="1" s="1"/>
  <c r="G277" i="1" s="1"/>
  <c r="G276" i="1" s="1"/>
  <c r="F279" i="1"/>
  <c r="F278" i="1" s="1"/>
  <c r="F277" i="1" s="1"/>
  <c r="F276" i="1" s="1"/>
  <c r="I275" i="1"/>
  <c r="H275" i="1"/>
  <c r="H274" i="1" s="1"/>
  <c r="H273" i="1" s="1"/>
  <c r="H272" i="1" s="1"/>
  <c r="G275" i="1"/>
  <c r="G274" i="1" s="1"/>
  <c r="G273" i="1" s="1"/>
  <c r="G272" i="1" s="1"/>
  <c r="F275" i="1"/>
  <c r="F274" i="1" s="1"/>
  <c r="F273" i="1" s="1"/>
  <c r="F272" i="1" s="1"/>
  <c r="I274" i="1"/>
  <c r="I273" i="1" s="1"/>
  <c r="I272" i="1" s="1"/>
  <c r="I271" i="1"/>
  <c r="H271" i="1"/>
  <c r="H270" i="1" s="1"/>
  <c r="H269" i="1" s="1"/>
  <c r="H268" i="1" s="1"/>
  <c r="G271" i="1"/>
  <c r="G270" i="1" s="1"/>
  <c r="G269" i="1" s="1"/>
  <c r="G268" i="1" s="1"/>
  <c r="F271" i="1"/>
  <c r="F270" i="1" s="1"/>
  <c r="F269" i="1" s="1"/>
  <c r="F268" i="1" s="1"/>
  <c r="I270" i="1"/>
  <c r="I269" i="1" s="1"/>
  <c r="I268" i="1" s="1"/>
  <c r="I265" i="1"/>
  <c r="I264" i="1" s="1"/>
  <c r="I263" i="1" s="1"/>
  <c r="H265" i="1"/>
  <c r="H264" i="1" s="1"/>
  <c r="H263" i="1" s="1"/>
  <c r="G265" i="1"/>
  <c r="G264" i="1" s="1"/>
  <c r="G263" i="1" s="1"/>
  <c r="F265" i="1"/>
  <c r="F264" i="1" s="1"/>
  <c r="F263" i="1" s="1"/>
  <c r="I262" i="1"/>
  <c r="I261" i="1" s="1"/>
  <c r="I260" i="1" s="1"/>
  <c r="H262" i="1"/>
  <c r="H261" i="1" s="1"/>
  <c r="H260" i="1" s="1"/>
  <c r="G262" i="1"/>
  <c r="G261" i="1" s="1"/>
  <c r="G260" i="1" s="1"/>
  <c r="F262" i="1"/>
  <c r="F261" i="1" s="1"/>
  <c r="F260" i="1" s="1"/>
  <c r="I255" i="1"/>
  <c r="I254" i="1" s="1"/>
  <c r="I253" i="1" s="1"/>
  <c r="I252" i="1" s="1"/>
  <c r="H255" i="1"/>
  <c r="H254" i="1" s="1"/>
  <c r="H253" i="1" s="1"/>
  <c r="H252" i="1" s="1"/>
  <c r="G255" i="1"/>
  <c r="G254" i="1" s="1"/>
  <c r="G253" i="1" s="1"/>
  <c r="G252" i="1" s="1"/>
  <c r="F255" i="1"/>
  <c r="F254" i="1" s="1"/>
  <c r="F253" i="1" s="1"/>
  <c r="F252" i="1" s="1"/>
  <c r="I251" i="1"/>
  <c r="H251" i="1"/>
  <c r="G251" i="1"/>
  <c r="F251" i="1"/>
  <c r="I250" i="1"/>
  <c r="H250" i="1"/>
  <c r="G250" i="1"/>
  <c r="F250" i="1"/>
  <c r="I249" i="1"/>
  <c r="I248" i="1" s="1"/>
  <c r="H249" i="1"/>
  <c r="H248" i="1" s="1"/>
  <c r="G249" i="1"/>
  <c r="G248" i="1" s="1"/>
  <c r="F249" i="1"/>
  <c r="F248" i="1" s="1"/>
  <c r="I247" i="1"/>
  <c r="I246" i="1" s="1"/>
  <c r="H247" i="1"/>
  <c r="H246" i="1" s="1"/>
  <c r="G247" i="1"/>
  <c r="G246" i="1" s="1"/>
  <c r="F247" i="1"/>
  <c r="F246" i="1" s="1"/>
  <c r="I244" i="1"/>
  <c r="I243" i="1" s="1"/>
  <c r="I242" i="1" s="1"/>
  <c r="H244" i="1"/>
  <c r="H243" i="1" s="1"/>
  <c r="H242" i="1" s="1"/>
  <c r="G244" i="1"/>
  <c r="G243" i="1" s="1"/>
  <c r="G242" i="1" s="1"/>
  <c r="F244" i="1"/>
  <c r="F243" i="1" s="1"/>
  <c r="F242" i="1" s="1"/>
  <c r="I239" i="1"/>
  <c r="H239" i="1"/>
  <c r="H238" i="1" s="1"/>
  <c r="H237" i="1" s="1"/>
  <c r="H236" i="1" s="1"/>
  <c r="G239" i="1"/>
  <c r="G238" i="1" s="1"/>
  <c r="G237" i="1" s="1"/>
  <c r="G236" i="1" s="1"/>
  <c r="F239" i="1"/>
  <c r="F238" i="1" s="1"/>
  <c r="F237" i="1" s="1"/>
  <c r="F236" i="1" s="1"/>
  <c r="I238" i="1"/>
  <c r="I237" i="1" s="1"/>
  <c r="I236" i="1" s="1"/>
  <c r="I235" i="1"/>
  <c r="H235" i="1"/>
  <c r="G235" i="1"/>
  <c r="G234" i="1" s="1"/>
  <c r="G233" i="1" s="1"/>
  <c r="F235" i="1"/>
  <c r="F234" i="1" s="1"/>
  <c r="F233" i="1" s="1"/>
  <c r="I234" i="1"/>
  <c r="I233" i="1" s="1"/>
  <c r="H234" i="1"/>
  <c r="H233" i="1" s="1"/>
  <c r="I232" i="1"/>
  <c r="I231" i="1" s="1"/>
  <c r="I230" i="1" s="1"/>
  <c r="H232" i="1"/>
  <c r="H231" i="1" s="1"/>
  <c r="H230" i="1" s="1"/>
  <c r="G232" i="1"/>
  <c r="G231" i="1" s="1"/>
  <c r="G230" i="1" s="1"/>
  <c r="F232" i="1"/>
  <c r="F231" i="1" s="1"/>
  <c r="F230" i="1" s="1"/>
  <c r="I226" i="1"/>
  <c r="I225" i="1" s="1"/>
  <c r="H226" i="1"/>
  <c r="H225" i="1" s="1"/>
  <c r="G226" i="1"/>
  <c r="G225" i="1" s="1"/>
  <c r="F226" i="1"/>
  <c r="F225" i="1" s="1"/>
  <c r="I224" i="1"/>
  <c r="I223" i="1" s="1"/>
  <c r="H224" i="1"/>
  <c r="H223" i="1" s="1"/>
  <c r="G224" i="1"/>
  <c r="G223" i="1" s="1"/>
  <c r="F224" i="1"/>
  <c r="F223" i="1" s="1"/>
  <c r="I220" i="1"/>
  <c r="I219" i="1" s="1"/>
  <c r="H220" i="1"/>
  <c r="H219" i="1" s="1"/>
  <c r="G220" i="1"/>
  <c r="G219" i="1" s="1"/>
  <c r="F220" i="1"/>
  <c r="F219" i="1" s="1"/>
  <c r="I218" i="1"/>
  <c r="I217" i="1" s="1"/>
  <c r="H218" i="1"/>
  <c r="H217" i="1" s="1"/>
  <c r="G218" i="1"/>
  <c r="G217" i="1" s="1"/>
  <c r="F218" i="1"/>
  <c r="F217" i="1" s="1"/>
  <c r="F216" i="1" s="1"/>
  <c r="F215" i="1" s="1"/>
  <c r="F214" i="1" s="1"/>
  <c r="I212" i="1"/>
  <c r="H212" i="1"/>
  <c r="H211" i="1" s="1"/>
  <c r="G212" i="1"/>
  <c r="G211" i="1" s="1"/>
  <c r="F212" i="1"/>
  <c r="F211" i="1" s="1"/>
  <c r="I211" i="1"/>
  <c r="I210" i="1"/>
  <c r="H210" i="1"/>
  <c r="G210" i="1"/>
  <c r="G209" i="1" s="1"/>
  <c r="F210" i="1"/>
  <c r="F209" i="1" s="1"/>
  <c r="I209" i="1"/>
  <c r="H209" i="1"/>
  <c r="I208" i="1"/>
  <c r="H208" i="1"/>
  <c r="H207" i="1" s="1"/>
  <c r="G208" i="1"/>
  <c r="G207" i="1" s="1"/>
  <c r="F208" i="1"/>
  <c r="F207" i="1" s="1"/>
  <c r="I207" i="1"/>
  <c r="I205" i="1"/>
  <c r="H205" i="1"/>
  <c r="G205" i="1"/>
  <c r="G204" i="1" s="1"/>
  <c r="G203" i="1" s="1"/>
  <c r="F205" i="1"/>
  <c r="F204" i="1" s="1"/>
  <c r="F203" i="1" s="1"/>
  <c r="I204" i="1"/>
  <c r="I203" i="1" s="1"/>
  <c r="H204" i="1"/>
  <c r="H203" i="1" s="1"/>
  <c r="I199" i="1"/>
  <c r="I198" i="1" s="1"/>
  <c r="H199" i="1"/>
  <c r="H198" i="1" s="1"/>
  <c r="G199" i="1"/>
  <c r="F199" i="1"/>
  <c r="F198" i="1" s="1"/>
  <c r="I197" i="1"/>
  <c r="H197" i="1"/>
  <c r="H196" i="1" s="1"/>
  <c r="G197" i="1"/>
  <c r="G196" i="1" s="1"/>
  <c r="F197" i="1"/>
  <c r="F196" i="1" s="1"/>
  <c r="I196" i="1"/>
  <c r="I192" i="1"/>
  <c r="H192" i="1"/>
  <c r="H191" i="1" s="1"/>
  <c r="G192" i="1"/>
  <c r="G191" i="1" s="1"/>
  <c r="F192" i="1"/>
  <c r="F191" i="1" s="1"/>
  <c r="I191" i="1"/>
  <c r="I190" i="1"/>
  <c r="I189" i="1" s="1"/>
  <c r="H190" i="1"/>
  <c r="H189" i="1" s="1"/>
  <c r="G190" i="1"/>
  <c r="G189" i="1" s="1"/>
  <c r="F190" i="1"/>
  <c r="F189" i="1" s="1"/>
  <c r="I188" i="1"/>
  <c r="I187" i="1" s="1"/>
  <c r="H188" i="1"/>
  <c r="H187" i="1" s="1"/>
  <c r="G188" i="1"/>
  <c r="G187" i="1" s="1"/>
  <c r="F188" i="1"/>
  <c r="F187" i="1" s="1"/>
  <c r="I181" i="1"/>
  <c r="I180" i="1" s="1"/>
  <c r="I179" i="1" s="1"/>
  <c r="H181" i="1"/>
  <c r="H180" i="1" s="1"/>
  <c r="H179" i="1" s="1"/>
  <c r="G181" i="1"/>
  <c r="G180" i="1" s="1"/>
  <c r="G179" i="1" s="1"/>
  <c r="F181" i="1"/>
  <c r="F180" i="1" s="1"/>
  <c r="F179" i="1" s="1"/>
  <c r="I178" i="1"/>
  <c r="I177" i="1" s="1"/>
  <c r="I176" i="1" s="1"/>
  <c r="H178" i="1"/>
  <c r="H177" i="1" s="1"/>
  <c r="H176" i="1" s="1"/>
  <c r="G178" i="1"/>
  <c r="G177" i="1" s="1"/>
  <c r="G176" i="1" s="1"/>
  <c r="F178" i="1"/>
  <c r="F177" i="1" s="1"/>
  <c r="F176" i="1" s="1"/>
  <c r="I172" i="1"/>
  <c r="H172" i="1"/>
  <c r="G172" i="1"/>
  <c r="F172" i="1"/>
  <c r="I171" i="1"/>
  <c r="H171" i="1"/>
  <c r="G171" i="1"/>
  <c r="F171" i="1"/>
  <c r="I170" i="1"/>
  <c r="H170" i="1"/>
  <c r="H169" i="1" s="1"/>
  <c r="G170" i="1"/>
  <c r="G169" i="1" s="1"/>
  <c r="F170" i="1"/>
  <c r="F169" i="1" s="1"/>
  <c r="I169" i="1"/>
  <c r="I168" i="1"/>
  <c r="H168" i="1"/>
  <c r="H167" i="1" s="1"/>
  <c r="G168" i="1"/>
  <c r="G167" i="1" s="1"/>
  <c r="F168" i="1"/>
  <c r="F167" i="1" s="1"/>
  <c r="I167" i="1"/>
  <c r="I163" i="1"/>
  <c r="H163" i="1"/>
  <c r="H162" i="1" s="1"/>
  <c r="H161" i="1" s="1"/>
  <c r="H160" i="1" s="1"/>
  <c r="H159" i="1" s="1"/>
  <c r="G163" i="1"/>
  <c r="G162" i="1" s="1"/>
  <c r="G161" i="1" s="1"/>
  <c r="G160" i="1" s="1"/>
  <c r="G159" i="1" s="1"/>
  <c r="F163" i="1"/>
  <c r="F162" i="1" s="1"/>
  <c r="F161" i="1" s="1"/>
  <c r="F160" i="1" s="1"/>
  <c r="F159" i="1" s="1"/>
  <c r="I162" i="1"/>
  <c r="I161" i="1" s="1"/>
  <c r="I160" i="1" s="1"/>
  <c r="I159" i="1" s="1"/>
  <c r="I157" i="1"/>
  <c r="H157" i="1"/>
  <c r="G157" i="1"/>
  <c r="G156" i="1" s="1"/>
  <c r="F157" i="1"/>
  <c r="F156" i="1" s="1"/>
  <c r="I156" i="1"/>
  <c r="H156" i="1"/>
  <c r="I155" i="1"/>
  <c r="H155" i="1"/>
  <c r="H154" i="1" s="1"/>
  <c r="G155" i="1"/>
  <c r="G154" i="1" s="1"/>
  <c r="F155" i="1"/>
  <c r="F154" i="1" s="1"/>
  <c r="I154" i="1"/>
  <c r="I152" i="1"/>
  <c r="I151" i="1" s="1"/>
  <c r="H152" i="1"/>
  <c r="H151" i="1" s="1"/>
  <c r="G152" i="1"/>
  <c r="G151" i="1" s="1"/>
  <c r="F152" i="1"/>
  <c r="F151" i="1" s="1"/>
  <c r="I150" i="1"/>
  <c r="H150" i="1"/>
  <c r="G150" i="1"/>
  <c r="F150" i="1"/>
  <c r="F149" i="1" s="1"/>
  <c r="I149" i="1"/>
  <c r="H149" i="1"/>
  <c r="G149" i="1"/>
  <c r="I148" i="1"/>
  <c r="I147" i="1" s="1"/>
  <c r="H148" i="1"/>
  <c r="H147" i="1" s="1"/>
  <c r="G148" i="1"/>
  <c r="G147" i="1" s="1"/>
  <c r="F148" i="1"/>
  <c r="F147" i="1" s="1"/>
  <c r="I146" i="1"/>
  <c r="H146" i="1"/>
  <c r="G146" i="1"/>
  <c r="F146" i="1"/>
  <c r="I145" i="1"/>
  <c r="I144" i="1" s="1"/>
  <c r="H145" i="1"/>
  <c r="H144" i="1" s="1"/>
  <c r="G145" i="1"/>
  <c r="G144" i="1" s="1"/>
  <c r="F145" i="1"/>
  <c r="F144" i="1" s="1"/>
  <c r="I143" i="1"/>
  <c r="H143" i="1"/>
  <c r="H142" i="1" s="1"/>
  <c r="G143" i="1"/>
  <c r="G142" i="1" s="1"/>
  <c r="F143" i="1"/>
  <c r="F142" i="1" s="1"/>
  <c r="I142" i="1"/>
  <c r="I140" i="1"/>
  <c r="H140" i="1"/>
  <c r="G140" i="1"/>
  <c r="G139" i="1" s="1"/>
  <c r="G138" i="1" s="1"/>
  <c r="F140" i="1"/>
  <c r="F139" i="1" s="1"/>
  <c r="F138" i="1" s="1"/>
  <c r="I139" i="1"/>
  <c r="I138" i="1" s="1"/>
  <c r="H139" i="1"/>
  <c r="H138" i="1" s="1"/>
  <c r="I136" i="1"/>
  <c r="H136" i="1"/>
  <c r="H135" i="1" s="1"/>
  <c r="H134" i="1" s="1"/>
  <c r="G136" i="1"/>
  <c r="G135" i="1" s="1"/>
  <c r="G134" i="1" s="1"/>
  <c r="F136" i="1"/>
  <c r="F135" i="1" s="1"/>
  <c r="F134" i="1" s="1"/>
  <c r="I135" i="1"/>
  <c r="I134" i="1" s="1"/>
  <c r="I132" i="1"/>
  <c r="H132" i="1"/>
  <c r="G132" i="1"/>
  <c r="F132" i="1"/>
  <c r="I131" i="1"/>
  <c r="H131" i="1"/>
  <c r="G131" i="1"/>
  <c r="G130" i="1" s="1"/>
  <c r="G129" i="1" s="1"/>
  <c r="G128" i="1" s="1"/>
  <c r="F131" i="1"/>
  <c r="F130" i="1" s="1"/>
  <c r="F129" i="1" s="1"/>
  <c r="F128" i="1" s="1"/>
  <c r="I130" i="1"/>
  <c r="I129" i="1" s="1"/>
  <c r="I128" i="1" s="1"/>
  <c r="H130" i="1"/>
  <c r="H129" i="1" s="1"/>
  <c r="H128" i="1" s="1"/>
  <c r="I127" i="1"/>
  <c r="H127" i="1"/>
  <c r="G127" i="1"/>
  <c r="G126" i="1" s="1"/>
  <c r="G125" i="1" s="1"/>
  <c r="F127" i="1"/>
  <c r="F126" i="1" s="1"/>
  <c r="F125" i="1" s="1"/>
  <c r="I126" i="1"/>
  <c r="I125" i="1" s="1"/>
  <c r="H126" i="1"/>
  <c r="H125" i="1" s="1"/>
  <c r="I124" i="1"/>
  <c r="I123" i="1" s="1"/>
  <c r="I122" i="1" s="1"/>
  <c r="H124" i="1"/>
  <c r="H123" i="1" s="1"/>
  <c r="H122" i="1" s="1"/>
  <c r="G124" i="1"/>
  <c r="G123" i="1" s="1"/>
  <c r="G122" i="1" s="1"/>
  <c r="F124" i="1"/>
  <c r="F123" i="1" s="1"/>
  <c r="F122" i="1" s="1"/>
  <c r="I121" i="1"/>
  <c r="I120" i="1" s="1"/>
  <c r="I119" i="1" s="1"/>
  <c r="H121" i="1"/>
  <c r="H120" i="1" s="1"/>
  <c r="H119" i="1" s="1"/>
  <c r="G121" i="1"/>
  <c r="G120" i="1" s="1"/>
  <c r="G119" i="1" s="1"/>
  <c r="F121" i="1"/>
  <c r="F120" i="1" s="1"/>
  <c r="F119" i="1" s="1"/>
  <c r="I118" i="1"/>
  <c r="H118" i="1"/>
  <c r="H117" i="1" s="1"/>
  <c r="H116" i="1" s="1"/>
  <c r="G118" i="1"/>
  <c r="G117" i="1" s="1"/>
  <c r="G116" i="1" s="1"/>
  <c r="F118" i="1"/>
  <c r="F117" i="1" s="1"/>
  <c r="F116" i="1" s="1"/>
  <c r="I117" i="1"/>
  <c r="I116" i="1" s="1"/>
  <c r="I114" i="1"/>
  <c r="H114" i="1"/>
  <c r="H113" i="1" s="1"/>
  <c r="H112" i="1" s="1"/>
  <c r="G114" i="1"/>
  <c r="G113" i="1" s="1"/>
  <c r="G112" i="1" s="1"/>
  <c r="F114" i="1"/>
  <c r="F113" i="1" s="1"/>
  <c r="F112" i="1" s="1"/>
  <c r="I113" i="1"/>
  <c r="I112" i="1" s="1"/>
  <c r="I111" i="1"/>
  <c r="H111" i="1"/>
  <c r="H110" i="1" s="1"/>
  <c r="H109" i="1" s="1"/>
  <c r="G111" i="1"/>
  <c r="G110" i="1" s="1"/>
  <c r="G109" i="1" s="1"/>
  <c r="F111" i="1"/>
  <c r="F110" i="1" s="1"/>
  <c r="F109" i="1" s="1"/>
  <c r="I110" i="1"/>
  <c r="I109" i="1" s="1"/>
  <c r="I108" i="1"/>
  <c r="I107" i="1" s="1"/>
  <c r="I106" i="1" s="1"/>
  <c r="H108" i="1"/>
  <c r="H107" i="1" s="1"/>
  <c r="H106" i="1" s="1"/>
  <c r="G108" i="1"/>
  <c r="G107" i="1" s="1"/>
  <c r="G106" i="1" s="1"/>
  <c r="F108" i="1"/>
  <c r="F107" i="1" s="1"/>
  <c r="F106" i="1" s="1"/>
  <c r="I103" i="1"/>
  <c r="H103" i="1"/>
  <c r="G103" i="1"/>
  <c r="F103" i="1"/>
  <c r="I102" i="1"/>
  <c r="I101" i="1" s="1"/>
  <c r="I100" i="1" s="1"/>
  <c r="I99" i="1" s="1"/>
  <c r="H102" i="1"/>
  <c r="H101" i="1" s="1"/>
  <c r="H100" i="1" s="1"/>
  <c r="H99" i="1" s="1"/>
  <c r="G102" i="1"/>
  <c r="G101" i="1" s="1"/>
  <c r="G100" i="1" s="1"/>
  <c r="G99" i="1" s="1"/>
  <c r="F102" i="1"/>
  <c r="F101" i="1" s="1"/>
  <c r="F100" i="1" s="1"/>
  <c r="F99" i="1" s="1"/>
  <c r="I97" i="1"/>
  <c r="I96" i="1" s="1"/>
  <c r="I95" i="1" s="1"/>
  <c r="I94" i="1" s="1"/>
  <c r="I93" i="1" s="1"/>
  <c r="H97" i="1"/>
  <c r="H96" i="1" s="1"/>
  <c r="H95" i="1" s="1"/>
  <c r="H94" i="1" s="1"/>
  <c r="H93" i="1" s="1"/>
  <c r="G97" i="1"/>
  <c r="G96" i="1" s="1"/>
  <c r="G95" i="1" s="1"/>
  <c r="G94" i="1" s="1"/>
  <c r="G93" i="1" s="1"/>
  <c r="F97" i="1"/>
  <c r="F96" i="1" s="1"/>
  <c r="F95" i="1" s="1"/>
  <c r="F94" i="1" s="1"/>
  <c r="F93" i="1" s="1"/>
  <c r="I92" i="1"/>
  <c r="I91" i="1" s="1"/>
  <c r="H92" i="1"/>
  <c r="H91" i="1" s="1"/>
  <c r="G92" i="1"/>
  <c r="G91" i="1" s="1"/>
  <c r="F92" i="1"/>
  <c r="F91" i="1" s="1"/>
  <c r="I90" i="1"/>
  <c r="H90" i="1"/>
  <c r="G90" i="1"/>
  <c r="F90" i="1"/>
  <c r="I89" i="1"/>
  <c r="H89" i="1"/>
  <c r="G89" i="1"/>
  <c r="F89" i="1"/>
  <c r="F88" i="1" s="1"/>
  <c r="I88" i="1"/>
  <c r="I87" i="1"/>
  <c r="I86" i="1" s="1"/>
  <c r="H87" i="1"/>
  <c r="H86" i="1" s="1"/>
  <c r="G87" i="1"/>
  <c r="G86" i="1" s="1"/>
  <c r="F87" i="1"/>
  <c r="F86" i="1" s="1"/>
  <c r="I85" i="1"/>
  <c r="I84" i="1" s="1"/>
  <c r="H85" i="1"/>
  <c r="H84" i="1" s="1"/>
  <c r="G85" i="1"/>
  <c r="G84" i="1" s="1"/>
  <c r="F85" i="1"/>
  <c r="F84" i="1" s="1"/>
  <c r="I81" i="1"/>
  <c r="I80" i="1" s="1"/>
  <c r="I79" i="1" s="1"/>
  <c r="H81" i="1"/>
  <c r="G81" i="1"/>
  <c r="G80" i="1" s="1"/>
  <c r="G79" i="1" s="1"/>
  <c r="F81" i="1"/>
  <c r="F80" i="1" s="1"/>
  <c r="F79" i="1" s="1"/>
  <c r="I78" i="1"/>
  <c r="I77" i="1" s="1"/>
  <c r="H78" i="1"/>
  <c r="G78" i="1"/>
  <c r="G77" i="1" s="1"/>
  <c r="F78" i="1"/>
  <c r="F77" i="1" s="1"/>
  <c r="I76" i="1"/>
  <c r="I75" i="1" s="1"/>
  <c r="H76" i="1"/>
  <c r="H75" i="1" s="1"/>
  <c r="G76" i="1"/>
  <c r="G75" i="1" s="1"/>
  <c r="F76" i="1"/>
  <c r="F75" i="1" s="1"/>
  <c r="I70" i="1"/>
  <c r="I69" i="1" s="1"/>
  <c r="H70" i="1"/>
  <c r="H69" i="1" s="1"/>
  <c r="G70" i="1"/>
  <c r="G69" i="1" s="1"/>
  <c r="F70" i="1"/>
  <c r="F69" i="1" s="1"/>
  <c r="I68" i="1"/>
  <c r="I67" i="1" s="1"/>
  <c r="I66" i="1" s="1"/>
  <c r="H68" i="1"/>
  <c r="H67" i="1" s="1"/>
  <c r="H66" i="1" s="1"/>
  <c r="G68" i="1"/>
  <c r="G67" i="1" s="1"/>
  <c r="G66" i="1" s="1"/>
  <c r="F68" i="1"/>
  <c r="F67" i="1" s="1"/>
  <c r="F66" i="1" s="1"/>
  <c r="I64" i="1"/>
  <c r="I63" i="1" s="1"/>
  <c r="I62" i="1" s="1"/>
  <c r="I61" i="1" s="1"/>
  <c r="I60" i="1" s="1"/>
  <c r="H64" i="1"/>
  <c r="H63" i="1" s="1"/>
  <c r="H62" i="1" s="1"/>
  <c r="H61" i="1" s="1"/>
  <c r="H60" i="1" s="1"/>
  <c r="G64" i="1"/>
  <c r="G63" i="1" s="1"/>
  <c r="G62" i="1" s="1"/>
  <c r="G61" i="1" s="1"/>
  <c r="G60" i="1" s="1"/>
  <c r="F64" i="1"/>
  <c r="F63" i="1" s="1"/>
  <c r="F62" i="1" s="1"/>
  <c r="F61" i="1" s="1"/>
  <c r="F60" i="1" s="1"/>
  <c r="I59" i="1"/>
  <c r="I58" i="1" s="1"/>
  <c r="I57" i="1" s="1"/>
  <c r="H59" i="1"/>
  <c r="H58" i="1" s="1"/>
  <c r="H57" i="1" s="1"/>
  <c r="G59" i="1"/>
  <c r="G58" i="1" s="1"/>
  <c r="G57" i="1" s="1"/>
  <c r="F59" i="1"/>
  <c r="F58" i="1" s="1"/>
  <c r="F57" i="1" s="1"/>
  <c r="I56" i="1"/>
  <c r="I55" i="1" s="1"/>
  <c r="I54" i="1" s="1"/>
  <c r="H56" i="1"/>
  <c r="G56" i="1"/>
  <c r="G55" i="1" s="1"/>
  <c r="G54" i="1" s="1"/>
  <c r="F56" i="1"/>
  <c r="F55" i="1" s="1"/>
  <c r="F54" i="1" s="1"/>
  <c r="I53" i="1"/>
  <c r="H53" i="1"/>
  <c r="G53" i="1"/>
  <c r="F53" i="1"/>
  <c r="I52" i="1"/>
  <c r="H52" i="1"/>
  <c r="G52" i="1"/>
  <c r="F52" i="1"/>
  <c r="I50" i="1"/>
  <c r="H50" i="1"/>
  <c r="G50" i="1"/>
  <c r="F50" i="1"/>
  <c r="I49" i="1"/>
  <c r="I48" i="1" s="1"/>
  <c r="H49" i="1"/>
  <c r="H48" i="1" s="1"/>
  <c r="G49" i="1"/>
  <c r="F49" i="1"/>
  <c r="F48" i="1" s="1"/>
  <c r="I45" i="1"/>
  <c r="I44" i="1" s="1"/>
  <c r="I43" i="1" s="1"/>
  <c r="H45" i="1"/>
  <c r="H44" i="1" s="1"/>
  <c r="H43" i="1" s="1"/>
  <c r="G45" i="1"/>
  <c r="G44" i="1" s="1"/>
  <c r="G43" i="1" s="1"/>
  <c r="F45" i="1"/>
  <c r="F44" i="1" s="1"/>
  <c r="F43" i="1" s="1"/>
  <c r="I39" i="1"/>
  <c r="I38" i="1" s="1"/>
  <c r="H39" i="1"/>
  <c r="H38" i="1" s="1"/>
  <c r="G39" i="1"/>
  <c r="G38" i="1" s="1"/>
  <c r="F39" i="1"/>
  <c r="F38" i="1" s="1"/>
  <c r="I37" i="1"/>
  <c r="H37" i="1"/>
  <c r="G37" i="1"/>
  <c r="F37" i="1"/>
  <c r="I36" i="1"/>
  <c r="I35" i="1" s="1"/>
  <c r="H36" i="1"/>
  <c r="G36" i="1"/>
  <c r="G35" i="1" s="1"/>
  <c r="F36" i="1"/>
  <c r="I34" i="1"/>
  <c r="I33" i="1" s="1"/>
  <c r="H34" i="1"/>
  <c r="H33" i="1" s="1"/>
  <c r="G34" i="1"/>
  <c r="G33" i="1" s="1"/>
  <c r="F34" i="1"/>
  <c r="F33" i="1" s="1"/>
  <c r="I30" i="1"/>
  <c r="I29" i="1" s="1"/>
  <c r="I28" i="1" s="1"/>
  <c r="H30" i="1"/>
  <c r="H29" i="1" s="1"/>
  <c r="H28" i="1" s="1"/>
  <c r="G30" i="1"/>
  <c r="G29" i="1" s="1"/>
  <c r="G28" i="1" s="1"/>
  <c r="F30" i="1"/>
  <c r="F29" i="1" s="1"/>
  <c r="F28" i="1" s="1"/>
  <c r="I27" i="1"/>
  <c r="H27" i="1"/>
  <c r="G27" i="1"/>
  <c r="F27" i="1"/>
  <c r="I26" i="1"/>
  <c r="I25" i="1" s="1"/>
  <c r="I24" i="1" s="1"/>
  <c r="H26" i="1"/>
  <c r="G26" i="1"/>
  <c r="G25" i="1" s="1"/>
  <c r="G24" i="1" s="1"/>
  <c r="F26" i="1"/>
  <c r="I20" i="1"/>
  <c r="I19" i="1" s="1"/>
  <c r="H20" i="1"/>
  <c r="H19" i="1" s="1"/>
  <c r="G20" i="1"/>
  <c r="G19" i="1" s="1"/>
  <c r="F20" i="1"/>
  <c r="F19" i="1" s="1"/>
  <c r="I18" i="1"/>
  <c r="H18" i="1"/>
  <c r="G18" i="1"/>
  <c r="F18" i="1"/>
  <c r="I17" i="1"/>
  <c r="H17" i="1"/>
  <c r="G17" i="1"/>
  <c r="F17" i="1"/>
  <c r="F16" i="1" s="1"/>
  <c r="I15" i="1"/>
  <c r="I14" i="1" s="1"/>
  <c r="H15" i="1"/>
  <c r="H14" i="1" s="1"/>
  <c r="G15" i="1"/>
  <c r="G14" i="1" s="1"/>
  <c r="F15" i="1"/>
  <c r="F14" i="1" s="1"/>
  <c r="H548" i="1" l="1"/>
  <c r="H547" i="1" s="1"/>
  <c r="G323" i="1"/>
  <c r="G322" i="1" s="1"/>
  <c r="G321" i="1" s="1"/>
  <c r="H502" i="1"/>
  <c r="H501" i="1" s="1"/>
  <c r="H488" i="1" s="1"/>
  <c r="H487" i="1" s="1"/>
  <c r="H517" i="1"/>
  <c r="I141" i="1"/>
  <c r="G141" i="1"/>
  <c r="I323" i="1"/>
  <c r="I322" i="1" s="1"/>
  <c r="I321" i="1" s="1"/>
  <c r="F141" i="1"/>
  <c r="H141" i="1"/>
  <c r="H306" i="1"/>
  <c r="H302" i="1" s="1"/>
  <c r="H563" i="1"/>
  <c r="H562" i="1" s="1"/>
  <c r="F166" i="1"/>
  <c r="F165" i="1" s="1"/>
  <c r="G306" i="1"/>
  <c r="G302" i="1" s="1"/>
  <c r="G153" i="1"/>
  <c r="G166" i="1"/>
  <c r="G165" i="1" s="1"/>
  <c r="G164" i="1" s="1"/>
  <c r="I502" i="1"/>
  <c r="I501" i="1" s="1"/>
  <c r="I488" i="1" s="1"/>
  <c r="I487" i="1" s="1"/>
  <c r="I517" i="1"/>
  <c r="I166" i="1"/>
  <c r="I165" i="1" s="1"/>
  <c r="I164" i="1" s="1"/>
  <c r="F206" i="1"/>
  <c r="F202" i="1" s="1"/>
  <c r="F201" i="1" s="1"/>
  <c r="F200" i="1" s="1"/>
  <c r="H222" i="1"/>
  <c r="H221" i="1" s="1"/>
  <c r="F259" i="1"/>
  <c r="F258" i="1" s="1"/>
  <c r="F257" i="1" s="1"/>
  <c r="H367" i="1"/>
  <c r="F373" i="1"/>
  <c r="F372" i="1" s="1"/>
  <c r="H448" i="1"/>
  <c r="H447" i="1" s="1"/>
  <c r="F517" i="1"/>
  <c r="G245" i="1"/>
  <c r="G241" i="1" s="1"/>
  <c r="G240" i="1" s="1"/>
  <c r="G175" i="1"/>
  <c r="G174" i="1" s="1"/>
  <c r="G173" i="1" s="1"/>
  <c r="H195" i="1"/>
  <c r="H194" i="1" s="1"/>
  <c r="H193" i="1" s="1"/>
  <c r="I229" i="1"/>
  <c r="H245" i="1"/>
  <c r="H241" i="1" s="1"/>
  <c r="H240" i="1" s="1"/>
  <c r="H323" i="1"/>
  <c r="H322" i="1" s="1"/>
  <c r="H321" i="1" s="1"/>
  <c r="I341" i="1"/>
  <c r="I340" i="1" s="1"/>
  <c r="I339" i="1" s="1"/>
  <c r="I338" i="1" s="1"/>
  <c r="I415" i="1"/>
  <c r="I414" i="1" s="1"/>
  <c r="I413" i="1" s="1"/>
  <c r="H556" i="1"/>
  <c r="H555" i="1" s="1"/>
  <c r="I245" i="1"/>
  <c r="I241" i="1" s="1"/>
  <c r="I240" i="1" s="1"/>
  <c r="G517" i="1"/>
  <c r="G429" i="1"/>
  <c r="H438" i="1"/>
  <c r="I133" i="1"/>
  <c r="I195" i="1"/>
  <c r="I194" i="1" s="1"/>
  <c r="I193" i="1" s="1"/>
  <c r="I373" i="1"/>
  <c r="I372" i="1" s="1"/>
  <c r="G482" i="1"/>
  <c r="G481" i="1" s="1"/>
  <c r="F548" i="1"/>
  <c r="F547" i="1" s="1"/>
  <c r="I583" i="1"/>
  <c r="I582" i="1" s="1"/>
  <c r="I581" i="1" s="1"/>
  <c r="I580" i="1" s="1"/>
  <c r="I599" i="1"/>
  <c r="I598" i="1" s="1"/>
  <c r="I597" i="1" s="1"/>
  <c r="H166" i="1"/>
  <c r="H165" i="1" s="1"/>
  <c r="H164" i="1" s="1"/>
  <c r="F323" i="1"/>
  <c r="F322" i="1" s="1"/>
  <c r="F321" i="1" s="1"/>
  <c r="H133" i="1"/>
  <c r="F245" i="1"/>
  <c r="F241" i="1" s="1"/>
  <c r="F240" i="1" s="1"/>
  <c r="F393" i="1"/>
  <c r="F392" i="1" s="1"/>
  <c r="F391" i="1" s="1"/>
  <c r="G133" i="1"/>
  <c r="I153" i="1"/>
  <c r="I175" i="1"/>
  <c r="I174" i="1" s="1"/>
  <c r="I173" i="1" s="1"/>
  <c r="I186" i="1"/>
  <c r="I185" i="1" s="1"/>
  <c r="I184" i="1" s="1"/>
  <c r="I183" i="1" s="1"/>
  <c r="F195" i="1"/>
  <c r="F194" i="1" s="1"/>
  <c r="F193" i="1" s="1"/>
  <c r="H383" i="1"/>
  <c r="H382" i="1" s="1"/>
  <c r="H381" i="1" s="1"/>
  <c r="I393" i="1"/>
  <c r="I392" i="1" s="1"/>
  <c r="I391" i="1" s="1"/>
  <c r="F403" i="1"/>
  <c r="F583" i="1"/>
  <c r="F582" i="1" s="1"/>
  <c r="F581" i="1" s="1"/>
  <c r="F580" i="1" s="1"/>
  <c r="H153" i="1"/>
  <c r="H216" i="1"/>
  <c r="H215" i="1" s="1"/>
  <c r="H214" i="1" s="1"/>
  <c r="I383" i="1"/>
  <c r="I382" i="1" s="1"/>
  <c r="I381" i="1" s="1"/>
  <c r="H429" i="1"/>
  <c r="F438" i="1"/>
  <c r="I448" i="1"/>
  <c r="I447" i="1" s="1"/>
  <c r="F502" i="1"/>
  <c r="F501" i="1" s="1"/>
  <c r="F488" i="1" s="1"/>
  <c r="F487" i="1" s="1"/>
  <c r="H540" i="1"/>
  <c r="H539" i="1" s="1"/>
  <c r="H538" i="1" s="1"/>
  <c r="F556" i="1"/>
  <c r="F555" i="1" s="1"/>
  <c r="G563" i="1"/>
  <c r="G562" i="1" s="1"/>
  <c r="I563" i="1"/>
  <c r="I562" i="1" s="1"/>
  <c r="G606" i="1"/>
  <c r="G605" i="1" s="1"/>
  <c r="G604" i="1" s="1"/>
  <c r="F186" i="1"/>
  <c r="F185" i="1" s="1"/>
  <c r="F184" i="1" s="1"/>
  <c r="F183" i="1" s="1"/>
  <c r="H186" i="1"/>
  <c r="H185" i="1" s="1"/>
  <c r="H184" i="1" s="1"/>
  <c r="H183" i="1" s="1"/>
  <c r="H229" i="1"/>
  <c r="H228" i="1" s="1"/>
  <c r="H259" i="1"/>
  <c r="H258" i="1" s="1"/>
  <c r="H257" i="1" s="1"/>
  <c r="H292" i="1"/>
  <c r="H291" i="1" s="1"/>
  <c r="F306" i="1"/>
  <c r="F302" i="1" s="1"/>
  <c r="F415" i="1"/>
  <c r="F414" i="1" s="1"/>
  <c r="F413" i="1" s="1"/>
  <c r="F448" i="1"/>
  <c r="F447" i="1" s="1"/>
  <c r="I462" i="1"/>
  <c r="I461" i="1" s="1"/>
  <c r="H482" i="1"/>
  <c r="H481" i="1" s="1"/>
  <c r="I548" i="1"/>
  <c r="I547" i="1" s="1"/>
  <c r="I572" i="1"/>
  <c r="I571" i="1" s="1"/>
  <c r="H599" i="1"/>
  <c r="H598" i="1" s="1"/>
  <c r="H597" i="1" s="1"/>
  <c r="H596" i="1" s="1"/>
  <c r="F599" i="1"/>
  <c r="F598" i="1" s="1"/>
  <c r="F597" i="1" s="1"/>
  <c r="F596" i="1" s="1"/>
  <c r="F229" i="1"/>
  <c r="F228" i="1" s="1"/>
  <c r="F153" i="1"/>
  <c r="H175" i="1"/>
  <c r="H174" i="1" s="1"/>
  <c r="H173" i="1" s="1"/>
  <c r="G206" i="1"/>
  <c r="G202" i="1" s="1"/>
  <c r="G201" i="1" s="1"/>
  <c r="G200" i="1" s="1"/>
  <c r="F540" i="1"/>
  <c r="F539" i="1" s="1"/>
  <c r="F538" i="1" s="1"/>
  <c r="I556" i="1"/>
  <c r="I555" i="1" s="1"/>
  <c r="I606" i="1"/>
  <c r="I605" i="1" s="1"/>
  <c r="I604" i="1" s="1"/>
  <c r="F358" i="1"/>
  <c r="F472" i="1"/>
  <c r="F471" i="1" s="1"/>
  <c r="F175" i="1"/>
  <c r="F174" i="1" s="1"/>
  <c r="F173" i="1" s="1"/>
  <c r="I206" i="1"/>
  <c r="I202" i="1" s="1"/>
  <c r="I201" i="1" s="1"/>
  <c r="I200" i="1" s="1"/>
  <c r="I228" i="1"/>
  <c r="F292" i="1"/>
  <c r="F291" i="1" s="1"/>
  <c r="I306" i="1"/>
  <c r="I302" i="1" s="1"/>
  <c r="H358" i="1"/>
  <c r="H472" i="1"/>
  <c r="H471" i="1" s="1"/>
  <c r="I482" i="1"/>
  <c r="I481" i="1" s="1"/>
  <c r="F527" i="1"/>
  <c r="F572" i="1"/>
  <c r="F571" i="1" s="1"/>
  <c r="G198" i="1"/>
  <c r="I367" i="1"/>
  <c r="I403" i="1"/>
  <c r="H77" i="1"/>
  <c r="H74" i="1" s="1"/>
  <c r="G438" i="1"/>
  <c r="H462" i="1"/>
  <c r="H461" i="1" s="1"/>
  <c r="H527" i="1"/>
  <c r="G88" i="1"/>
  <c r="G83" i="1" s="1"/>
  <c r="G82" i="1" s="1"/>
  <c r="F133" i="1"/>
  <c r="H206" i="1"/>
  <c r="H202" i="1" s="1"/>
  <c r="H201" i="1" s="1"/>
  <c r="H200" i="1" s="1"/>
  <c r="I216" i="1"/>
  <c r="I215" i="1" s="1"/>
  <c r="I214" i="1" s="1"/>
  <c r="F222" i="1"/>
  <c r="F221" i="1" s="1"/>
  <c r="F213" i="1" s="1"/>
  <c r="I259" i="1"/>
  <c r="I258" i="1" s="1"/>
  <c r="I257" i="1" s="1"/>
  <c r="H267" i="1"/>
  <c r="H266" i="1" s="1"/>
  <c r="F341" i="1"/>
  <c r="F340" i="1" s="1"/>
  <c r="F339" i="1" s="1"/>
  <c r="F338" i="1" s="1"/>
  <c r="F367" i="1"/>
  <c r="H373" i="1"/>
  <c r="H372" i="1" s="1"/>
  <c r="H393" i="1"/>
  <c r="H392" i="1" s="1"/>
  <c r="H391" i="1" s="1"/>
  <c r="H415" i="1"/>
  <c r="H414" i="1" s="1"/>
  <c r="H413" i="1" s="1"/>
  <c r="H402" i="1" s="1"/>
  <c r="G472" i="1"/>
  <c r="G471" i="1" s="1"/>
  <c r="F563" i="1"/>
  <c r="F562" i="1" s="1"/>
  <c r="F267" i="1"/>
  <c r="F266" i="1" s="1"/>
  <c r="F164" i="1"/>
  <c r="G186" i="1"/>
  <c r="G185" i="1" s="1"/>
  <c r="G184" i="1" s="1"/>
  <c r="G183" i="1" s="1"/>
  <c r="I267" i="1"/>
  <c r="I266" i="1" s="1"/>
  <c r="I292" i="1"/>
  <c r="I291" i="1" s="1"/>
  <c r="H341" i="1"/>
  <c r="H340" i="1" s="1"/>
  <c r="H339" i="1" s="1"/>
  <c r="H338" i="1" s="1"/>
  <c r="G222" i="1"/>
  <c r="G221" i="1" s="1"/>
  <c r="G267" i="1"/>
  <c r="G266" i="1" s="1"/>
  <c r="F482" i="1"/>
  <c r="F481" i="1" s="1"/>
  <c r="I527" i="1"/>
  <c r="I438" i="1"/>
  <c r="I222" i="1"/>
  <c r="I221" i="1" s="1"/>
  <c r="F429" i="1"/>
  <c r="F462" i="1"/>
  <c r="F461" i="1" s="1"/>
  <c r="H88" i="1"/>
  <c r="H83" i="1" s="1"/>
  <c r="H82" i="1" s="1"/>
  <c r="G584" i="1"/>
  <c r="G583" i="1" s="1"/>
  <c r="G582" i="1" s="1"/>
  <c r="G581" i="1" s="1"/>
  <c r="G580" i="1" s="1"/>
  <c r="G292" i="1"/>
  <c r="G291" i="1" s="1"/>
  <c r="I540" i="1"/>
  <c r="I539" i="1" s="1"/>
  <c r="I538" i="1" s="1"/>
  <c r="F383" i="1"/>
  <c r="F382" i="1" s="1"/>
  <c r="F381" i="1" s="1"/>
  <c r="G527" i="1"/>
  <c r="G540" i="1"/>
  <c r="G539" i="1" s="1"/>
  <c r="G538" i="1" s="1"/>
  <c r="I429" i="1"/>
  <c r="I472" i="1"/>
  <c r="I471" i="1" s="1"/>
  <c r="I358" i="1"/>
  <c r="G383" i="1"/>
  <c r="G382" i="1" s="1"/>
  <c r="G381" i="1" s="1"/>
  <c r="G448" i="1"/>
  <c r="G447" i="1" s="1"/>
  <c r="G556" i="1"/>
  <c r="G555" i="1" s="1"/>
  <c r="H572" i="1"/>
  <c r="H571" i="1" s="1"/>
  <c r="H583" i="1"/>
  <c r="H582" i="1" s="1"/>
  <c r="H581" i="1" s="1"/>
  <c r="H580" i="1" s="1"/>
  <c r="G599" i="1"/>
  <c r="G598" i="1" s="1"/>
  <c r="G597" i="1" s="1"/>
  <c r="G216" i="1"/>
  <c r="G215" i="1" s="1"/>
  <c r="G214" i="1" s="1"/>
  <c r="G229" i="1"/>
  <c r="G228" i="1" s="1"/>
  <c r="G259" i="1"/>
  <c r="G258" i="1" s="1"/>
  <c r="G257" i="1" s="1"/>
  <c r="G358" i="1"/>
  <c r="G367" i="1"/>
  <c r="G373" i="1"/>
  <c r="G372" i="1" s="1"/>
  <c r="G393" i="1"/>
  <c r="G392" i="1" s="1"/>
  <c r="G391" i="1" s="1"/>
  <c r="G462" i="1"/>
  <c r="G461" i="1" s="1"/>
  <c r="G502" i="1"/>
  <c r="G501" i="1" s="1"/>
  <c r="G488" i="1" s="1"/>
  <c r="G487" i="1" s="1"/>
  <c r="G548" i="1"/>
  <c r="G547" i="1" s="1"/>
  <c r="G403" i="1"/>
  <c r="G341" i="1"/>
  <c r="G340" i="1" s="1"/>
  <c r="G339" i="1" s="1"/>
  <c r="G338" i="1" s="1"/>
  <c r="G415" i="1"/>
  <c r="G414" i="1" s="1"/>
  <c r="G413" i="1" s="1"/>
  <c r="G572" i="1"/>
  <c r="G571" i="1" s="1"/>
  <c r="G65" i="1"/>
  <c r="H80" i="1"/>
  <c r="H79" i="1" s="1"/>
  <c r="F51" i="1"/>
  <c r="F47" i="1" s="1"/>
  <c r="F46" i="1" s="1"/>
  <c r="H105" i="1"/>
  <c r="G105" i="1"/>
  <c r="G115" i="1"/>
  <c r="I115" i="1"/>
  <c r="I105" i="1"/>
  <c r="H115" i="1"/>
  <c r="F25" i="1"/>
  <c r="F24" i="1" s="1"/>
  <c r="F23" i="1" s="1"/>
  <c r="F22" i="1" s="1"/>
  <c r="F105" i="1"/>
  <c r="F115" i="1"/>
  <c r="G51" i="1"/>
  <c r="I31" i="1"/>
  <c r="H55" i="1"/>
  <c r="H54" i="1" s="1"/>
  <c r="F35" i="1"/>
  <c r="H65" i="1"/>
  <c r="G31" i="1"/>
  <c r="F42" i="1"/>
  <c r="G42" i="1"/>
  <c r="G16" i="1"/>
  <c r="G13" i="1" s="1"/>
  <c r="H42" i="1"/>
  <c r="H25" i="1"/>
  <c r="H24" i="1" s="1"/>
  <c r="H23" i="1" s="1"/>
  <c r="H22" i="1" s="1"/>
  <c r="I83" i="1"/>
  <c r="I82" i="1" s="1"/>
  <c r="F83" i="1"/>
  <c r="F82" i="1" s="1"/>
  <c r="F74" i="1"/>
  <c r="F73" i="1" s="1"/>
  <c r="F72" i="1" s="1"/>
  <c r="I51" i="1"/>
  <c r="I47" i="1" s="1"/>
  <c r="I46" i="1" s="1"/>
  <c r="I74" i="1"/>
  <c r="I73" i="1" s="1"/>
  <c r="I72" i="1" s="1"/>
  <c r="F65" i="1"/>
  <c r="I65" i="1"/>
  <c r="G48" i="1"/>
  <c r="I16" i="1"/>
  <c r="I13" i="1" s="1"/>
  <c r="H51" i="1"/>
  <c r="H47" i="1" s="1"/>
  <c r="G74" i="1"/>
  <c r="G73" i="1" s="1"/>
  <c r="G72" i="1" s="1"/>
  <c r="H35" i="1"/>
  <c r="H31" i="1" s="1"/>
  <c r="I23" i="1"/>
  <c r="I22" i="1" s="1"/>
  <c r="I42" i="1"/>
  <c r="G23" i="1"/>
  <c r="G22" i="1" s="1"/>
  <c r="F13" i="1"/>
  <c r="H16" i="1"/>
  <c r="H13" i="1" s="1"/>
  <c r="H554" i="1" l="1"/>
  <c r="H553" i="1" s="1"/>
  <c r="I516" i="1"/>
  <c r="I515" i="1" s="1"/>
  <c r="H516" i="1"/>
  <c r="H515" i="1" s="1"/>
  <c r="H357" i="1"/>
  <c r="H356" i="1" s="1"/>
  <c r="H355" i="1" s="1"/>
  <c r="I137" i="1"/>
  <c r="I402" i="1"/>
  <c r="H428" i="1"/>
  <c r="H427" i="1" s="1"/>
  <c r="H426" i="1" s="1"/>
  <c r="G516" i="1"/>
  <c r="G515" i="1" s="1"/>
  <c r="G514" i="1" s="1"/>
  <c r="I596" i="1"/>
  <c r="H213" i="1"/>
  <c r="I357" i="1"/>
  <c r="I356" i="1" s="1"/>
  <c r="I355" i="1" s="1"/>
  <c r="F402" i="1"/>
  <c r="I554" i="1"/>
  <c r="F516" i="1"/>
  <c r="F515" i="1" s="1"/>
  <c r="F514" i="1" s="1"/>
  <c r="G428" i="1"/>
  <c r="G427" i="1" s="1"/>
  <c r="G426" i="1" s="1"/>
  <c r="I380" i="1"/>
  <c r="G104" i="1"/>
  <c r="G158" i="1"/>
  <c r="F137" i="1"/>
  <c r="H290" i="1"/>
  <c r="H284" i="1" s="1"/>
  <c r="H256" i="1" s="1"/>
  <c r="I553" i="1"/>
  <c r="H380" i="1"/>
  <c r="H227" i="1"/>
  <c r="G137" i="1"/>
  <c r="F428" i="1"/>
  <c r="F427" i="1" s="1"/>
  <c r="F426" i="1" s="1"/>
  <c r="H158" i="1"/>
  <c r="G227" i="1"/>
  <c r="G554" i="1"/>
  <c r="G553" i="1" s="1"/>
  <c r="F380" i="1"/>
  <c r="F554" i="1"/>
  <c r="F553" i="1" s="1"/>
  <c r="H137" i="1"/>
  <c r="G596" i="1"/>
  <c r="G195" i="1"/>
  <c r="G194" i="1" s="1"/>
  <c r="G193" i="1" s="1"/>
  <c r="I213" i="1"/>
  <c r="I158" i="1"/>
  <c r="G213" i="1"/>
  <c r="F227" i="1"/>
  <c r="F182" i="1" s="1"/>
  <c r="H514" i="1"/>
  <c r="H460" i="1"/>
  <c r="H459" i="1" s="1"/>
  <c r="H458" i="1" s="1"/>
  <c r="I227" i="1"/>
  <c r="F357" i="1"/>
  <c r="F356" i="1" s="1"/>
  <c r="F355" i="1" s="1"/>
  <c r="F290" i="1"/>
  <c r="F284" i="1" s="1"/>
  <c r="F256" i="1" s="1"/>
  <c r="G290" i="1"/>
  <c r="G284" i="1" s="1"/>
  <c r="G256" i="1" s="1"/>
  <c r="I290" i="1"/>
  <c r="I284" i="1" s="1"/>
  <c r="I256" i="1" s="1"/>
  <c r="I460" i="1"/>
  <c r="I459" i="1" s="1"/>
  <c r="I458" i="1" s="1"/>
  <c r="G460" i="1"/>
  <c r="G459" i="1" s="1"/>
  <c r="G458" i="1" s="1"/>
  <c r="I428" i="1"/>
  <c r="I427" i="1" s="1"/>
  <c r="I426" i="1" s="1"/>
  <c r="F460" i="1"/>
  <c r="F459" i="1" s="1"/>
  <c r="F458" i="1" s="1"/>
  <c r="I514" i="1"/>
  <c r="F158" i="1"/>
  <c r="F104" i="1"/>
  <c r="G402" i="1"/>
  <c r="G380" i="1"/>
  <c r="G357" i="1"/>
  <c r="G356" i="1" s="1"/>
  <c r="G355" i="1" s="1"/>
  <c r="H73" i="1"/>
  <c r="H72" i="1" s="1"/>
  <c r="H71" i="1" s="1"/>
  <c r="I104" i="1"/>
  <c r="H104" i="1"/>
  <c r="G47" i="1"/>
  <c r="G46" i="1" s="1"/>
  <c r="G41" i="1" s="1"/>
  <c r="G40" i="1" s="1"/>
  <c r="H46" i="1"/>
  <c r="H41" i="1" s="1"/>
  <c r="H40" i="1" s="1"/>
  <c r="F31" i="1"/>
  <c r="F21" i="1" s="1"/>
  <c r="G71" i="1"/>
  <c r="H21" i="1"/>
  <c r="F71" i="1"/>
  <c r="I71" i="1"/>
  <c r="I21" i="1"/>
  <c r="F41" i="1"/>
  <c r="F40" i="1" s="1"/>
  <c r="I41" i="1"/>
  <c r="I40" i="1" s="1"/>
  <c r="G21" i="1"/>
  <c r="H12" i="1"/>
  <c r="I12" i="1"/>
  <c r="F12" i="1"/>
  <c r="G12" i="1"/>
  <c r="H337" i="1" l="1"/>
  <c r="I98" i="1"/>
  <c r="I337" i="1"/>
  <c r="F337" i="1"/>
  <c r="F507" i="1"/>
  <c r="H182" i="1"/>
  <c r="F98" i="1"/>
  <c r="I507" i="1"/>
  <c r="H507" i="1"/>
  <c r="I182" i="1"/>
  <c r="G98" i="1"/>
  <c r="H98" i="1"/>
  <c r="G182" i="1"/>
  <c r="G337" i="1"/>
  <c r="G507" i="1"/>
  <c r="H11" i="1"/>
  <c r="I11" i="1"/>
  <c r="F11" i="1"/>
  <c r="G11" i="1"/>
  <c r="I618" i="1" l="1"/>
  <c r="H618" i="1"/>
  <c r="F618" i="1"/>
  <c r="G618" i="1"/>
</calcChain>
</file>

<file path=xl/sharedStrings.xml><?xml version="1.0" encoding="utf-8"?>
<sst xmlns="http://schemas.openxmlformats.org/spreadsheetml/2006/main" count="2465" uniqueCount="587">
  <si>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</si>
  <si>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</si>
  <si>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</si>
  <si>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</si>
  <si>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рублей</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</si>
  <si>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</si>
  <si>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</si>
  <si>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</si>
  <si>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</si>
  <si>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</si>
  <si>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</si>
  <si>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</si>
  <si>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</si>
  <si>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</si>
  <si>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</si>
  <si>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</si>
  <si>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</si>
  <si>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</si>
  <si>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</si>
  <si>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</si>
  <si>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</si>
  <si>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</si>
  <si>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</si>
  <si>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</si>
  <si>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</si>
  <si>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</si>
  <si>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</si>
  <si>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</si>
  <si>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</si>
  <si>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</si>
  <si>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</si>
  <si>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</si>
  <si>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</si>
  <si>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</si>
  <si>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</si>
  <si>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</si>
  <si>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</si>
  <si>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</si>
  <si>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</si>
  <si>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</si>
  <si>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</si>
  <si>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</si>
  <si>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</si>
  <si>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</si>
  <si>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</si>
  <si>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</si>
  <si>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</si>
  <si>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</si>
  <si>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</si>
  <si>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</si>
  <si>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</si>
  <si>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</si>
  <si>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</si>
  <si>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</si>
  <si>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</si>
  <si>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</si>
  <si>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</si>
  <si>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</si>
  <si>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</si>
  <si>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</si>
  <si>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</si>
  <si>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</si>
  <si>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</si>
  <si>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</si>
  <si>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</si>
  <si>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</si>
  <si>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</si>
  <si>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</si>
  <si>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</si>
  <si>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</si>
  <si>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</si>
  <si>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</si>
  <si>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</si>
  <si>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</si>
  <si>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</si>
  <si>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</si>
  <si>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</si>
  <si>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</si>
  <si>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</si>
  <si>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</si>
  <si>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</si>
  <si>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</si>
  <si>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</si>
  <si>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</si>
  <si>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</si>
  <si>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</si>
  <si>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</si>
  <si>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</si>
  <si>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</si>
  <si>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</si>
  <si>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</si>
  <si>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</si>
  <si>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</si>
  <si>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</si>
  <si>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</si>
  <si>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</si>
  <si>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</si>
  <si>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</si>
  <si>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</si>
  <si>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</si>
  <si>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</si>
  <si>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</si>
  <si>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</si>
  <si>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</si>
  <si>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</si>
  <si>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</si>
  <si>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</si>
  <si>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</si>
  <si>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</si>
  <si>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</si>
  <si>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</si>
  <si>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</si>
  <si>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</si>
  <si>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</si>
  <si>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</si>
  <si>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</si>
  <si>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</si>
  <si>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</si>
  <si>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</si>
  <si>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</si>
  <si>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</si>
  <si>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</si>
  <si>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</si>
  <si>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</si>
  <si>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</si>
  <si>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</si>
  <si>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</si>
  <si>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</si>
  <si>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</si>
  <si>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</si>
  <si>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</si>
  <si>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</si>
  <si>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</si>
  <si>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</si>
  <si>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</si>
  <si>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</si>
  <si>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</si>
  <si>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</si>
  <si>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</si>
  <si>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</si>
  <si>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</si>
  <si>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</si>
  <si>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</si>
  <si>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</si>
  <si>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</si>
  <si>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</si>
  <si>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</si>
  <si>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</si>
  <si>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</si>
  <si>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</si>
  <si>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</si>
  <si>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</si>
  <si>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</si>
  <si>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</si>
  <si>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</si>
  <si>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</si>
  <si>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</si>
  <si>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</si>
  <si>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</si>
  <si>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</si>
  <si>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</si>
  <si>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</si>
  <si>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</si>
  <si>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</si>
  <si>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</si>
  <si>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</si>
  <si>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</si>
  <si>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</si>
  <si>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</si>
  <si>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</si>
  <si>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</si>
  <si>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</si>
  <si>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</si>
  <si>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</si>
  <si>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</si>
  <si>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</si>
  <si>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</si>
  <si>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</si>
  <si>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</si>
  <si>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</si>
  <si>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</si>
  <si>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</si>
  <si>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</si>
  <si>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</si>
  <si>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</si>
  <si>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</si>
  <si>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</si>
  <si>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</si>
  <si>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</si>
  <si>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</si>
  <si>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</si>
  <si>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</si>
  <si>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</si>
  <si>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</si>
  <si>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</si>
  <si>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</si>
  <si>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</si>
  <si>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</si>
  <si>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</si>
  <si>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</si>
  <si>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</si>
  <si>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</si>
  <si>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</si>
  <si>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</si>
  <si>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</si>
  <si>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</si>
  <si>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</si>
  <si>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</si>
  <si>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</si>
  <si>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</si>
  <si>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</si>
  <si>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</si>
  <si>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</si>
  <si>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</si>
  <si>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</si>
  <si>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</si>
  <si>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</si>
  <si>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</si>
  <si>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</si>
  <si>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</si>
  <si>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</si>
  <si>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</si>
  <si>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</si>
  <si>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</si>
  <si>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</si>
  <si>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</si>
  <si>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</si>
  <si>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</si>
  <si>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</si>
  <si>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</si>
  <si>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</si>
  <si>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</si>
  <si>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</si>
  <si>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</si>
  <si>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</si>
  <si>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</si>
  <si>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</si>
  <si>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</si>
  <si>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</si>
  <si>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</si>
  <si>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</si>
  <si>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</si>
  <si>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</si>
  <si>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</si>
  <si>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</si>
  <si>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</si>
  <si>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</si>
  <si>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</si>
  <si>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</si>
  <si>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</si>
  <si>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</si>
  <si>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</si>
  <si>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</si>
  <si>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</si>
  <si>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</si>
  <si>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</si>
  <si>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</si>
  <si>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</si>
  <si>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0600000000</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</si>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</sst>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8"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1"/>
      <color theme="1"/>
      <name val="Times New Roman"/>
      <family val="1"/>
      <charset val="204"/>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6" fillId="0" borderId="1">
      <alignment vertical="top" wrapText="1"/>
    </xf>
    <xf numFmtId="4" fontId="6" fillId="2" borderId="10">
      <alignment horizontal="right" vertical="top" shrinkToFit="1"/>
    </xf>
    <xf numFmtId="0" fontId="6" fillId="0" borderId="1">
      <alignment vertical="top" wrapText="1"/>
    </xf>
    <xf numFmtId="0" fontId="7" fillId="0" borderId="0"/>
    <xf numFmtId="0" fontId="7" fillId="3" borderId="0"/>
  </cellStyleXfs>
  <cellXfs count="39">
    <xf numFmtId="0" fontId="0" fillId="0" borderId="0" xfId="0"/>
    <xf numFmtId="165" fontId="2" fillId="0" borderId="0" xfId="0" applyNumberFormat="1" applyFont="1" applyBorder="1" applyAlignment="1">
      <alignment wrapText="1"/>
    </xf>
    <xf numFmtId="0" fontId="2" fillId="0" borderId="0" xfId="0" applyFont="1" applyAlignment="1">
      <alignment horizontal="center" vertical="center"/>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xf numFmtId="0" fontId="2" fillId="0" borderId="0" xfId="0" applyFont="1" applyFill="1" applyAlignment="1">
      <alignment horizontal="right" vertical="top"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43"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49" fontId="2" fillId="0" borderId="8" xfId="0" applyNumberFormat="1" applyFont="1" applyBorder="1" applyAlignment="1">
      <alignment horizontal="left" wrapText="1"/>
    </xf>
    <xf numFmtId="43" fontId="2" fillId="0" borderId="8" xfId="1" applyNumberFormat="1" applyFont="1" applyFill="1" applyBorder="1" applyAlignment="1">
      <alignment horizontal="center" vertical="center" wrapText="1"/>
    </xf>
    <xf numFmtId="0" fontId="2" fillId="0" borderId="9" xfId="0" applyFont="1" applyFill="1" applyBorder="1" applyAlignment="1">
      <alignment vertical="top" wrapText="1"/>
    </xf>
    <xf numFmtId="43" fontId="2" fillId="0" borderId="8" xfId="0" applyNumberFormat="1" applyFont="1" applyBorder="1" applyAlignment="1">
      <alignment horizontal="center" vertical="center"/>
    </xf>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5" fillId="0" borderId="0" xfId="0" applyNumberFormat="1" applyFont="1"/>
    <xf numFmtId="4" fontId="2" fillId="0" borderId="0" xfId="1" applyNumberFormat="1" applyFont="1" applyAlignment="1">
      <alignment horizontal="right" vertical="center"/>
    </xf>
    <xf numFmtId="164" fontId="3" fillId="0" borderId="4" xfId="1" applyNumberFormat="1"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2" fillId="0" borderId="8" xfId="0" applyFont="1" applyBorder="1" applyAlignment="1">
      <alignment horizontal="center"/>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7">
    <cellStyle name="xl33 2" xfId="2"/>
    <cellStyle name="xl37 2" xfId="3"/>
    <cellStyle name="xl40" xfId="4"/>
    <cellStyle name="Обычный" xfId="0" builtinId="0"/>
    <cellStyle name="Обычный 2" xfId="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1/&#1055;&#1088;&#1080;&#1083;&#1086;&#1078;&#1077;&#1085;&#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row r="94">
          <cell r="C94">
            <v>2340080787.1500001</v>
          </cell>
        </row>
      </sheetData>
      <sheetData sheetId="5"/>
      <sheetData sheetId="6"/>
      <sheetData sheetId="7">
        <row r="18">
          <cell r="B18">
            <v>106000000</v>
          </cell>
        </row>
      </sheetData>
      <sheetData sheetId="8">
        <row r="19">
          <cell r="B19">
            <v>174300000</v>
          </cell>
        </row>
      </sheetData>
      <sheetData sheetId="9"/>
      <sheetData sheetId="10">
        <row r="15">
          <cell r="F15">
            <v>2211261.4500000002</v>
          </cell>
        </row>
      </sheetData>
      <sheetData sheetId="11">
        <row r="15">
          <cell r="F15">
            <v>2211261.4500000002</v>
          </cell>
        </row>
      </sheetData>
      <sheetData sheetId="12">
        <row r="17">
          <cell r="G17">
            <v>385000</v>
          </cell>
        </row>
      </sheetData>
      <sheetData sheetId="13">
        <row r="17">
          <cell r="G17">
            <v>385000</v>
          </cell>
        </row>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2667300</v>
          </cell>
          <cell r="H110">
            <v>2667300</v>
          </cell>
          <cell r="I110">
            <v>2667300</v>
          </cell>
          <cell r="J110">
            <v>2667300</v>
          </cell>
        </row>
        <row r="118">
          <cell r="G118">
            <v>100000</v>
          </cell>
          <cell r="H118">
            <v>0</v>
          </cell>
          <cell r="I118">
            <v>100000</v>
          </cell>
          <cell r="J118">
            <v>0</v>
          </cell>
        </row>
        <row r="120">
          <cell r="G120">
            <v>6410090</v>
          </cell>
          <cell r="H120">
            <v>0</v>
          </cell>
          <cell r="I120">
            <v>6410090</v>
          </cell>
          <cell r="J120">
            <v>0</v>
          </cell>
        </row>
        <row r="121">
          <cell r="G121">
            <v>247508.76</v>
          </cell>
          <cell r="H121">
            <v>0</v>
          </cell>
          <cell r="I121">
            <v>280836</v>
          </cell>
        </row>
        <row r="122">
          <cell r="G122">
            <v>5000</v>
          </cell>
          <cell r="I122">
            <v>5000</v>
          </cell>
        </row>
        <row r="128">
          <cell r="G128">
            <v>600000</v>
          </cell>
          <cell r="I128">
            <v>600000</v>
          </cell>
        </row>
        <row r="131">
          <cell r="G131">
            <v>150000</v>
          </cell>
          <cell r="I131">
            <v>150000</v>
          </cell>
        </row>
        <row r="138">
          <cell r="G138">
            <v>13042</v>
          </cell>
          <cell r="H138">
            <v>13042</v>
          </cell>
          <cell r="I138">
            <v>13042</v>
          </cell>
          <cell r="J138">
            <v>13042</v>
          </cell>
        </row>
        <row r="140">
          <cell r="G140">
            <v>600</v>
          </cell>
          <cell r="I140">
            <v>600</v>
          </cell>
        </row>
        <row r="144">
          <cell r="G144">
            <v>500000</v>
          </cell>
          <cell r="I144">
            <v>500000</v>
          </cell>
        </row>
        <row r="146">
          <cell r="G146">
            <v>17921300.84</v>
          </cell>
          <cell r="I146">
            <v>17921300.84</v>
          </cell>
        </row>
        <row r="158">
          <cell r="G158">
            <v>60000</v>
          </cell>
          <cell r="I158">
            <v>60000</v>
          </cell>
        </row>
        <row r="161">
          <cell r="G161">
            <v>198000</v>
          </cell>
          <cell r="I161">
            <v>198000</v>
          </cell>
        </row>
        <row r="166">
          <cell r="G166">
            <v>100000</v>
          </cell>
          <cell r="I166">
            <v>100000</v>
          </cell>
        </row>
        <row r="170">
          <cell r="G170">
            <v>56000</v>
          </cell>
          <cell r="H170">
            <v>56000</v>
          </cell>
          <cell r="I170">
            <v>56000</v>
          </cell>
          <cell r="J170">
            <v>56000</v>
          </cell>
        </row>
        <row r="177">
          <cell r="G177">
            <v>3853509.71</v>
          </cell>
          <cell r="I177">
            <v>0</v>
          </cell>
        </row>
        <row r="188">
          <cell r="G188">
            <v>500000</v>
          </cell>
          <cell r="I188">
            <v>500000</v>
          </cell>
        </row>
        <row r="192">
          <cell r="G192">
            <v>50000</v>
          </cell>
          <cell r="I192">
            <v>50000</v>
          </cell>
        </row>
        <row r="193">
          <cell r="G193">
            <v>250000</v>
          </cell>
          <cell r="I193">
            <v>250000</v>
          </cell>
        </row>
        <row r="200">
          <cell r="G200">
            <v>1484000</v>
          </cell>
          <cell r="I200">
            <v>1484000</v>
          </cell>
        </row>
        <row r="209">
          <cell r="G209">
            <v>5580000</v>
          </cell>
          <cell r="I209">
            <v>6030000</v>
          </cell>
        </row>
        <row r="216">
          <cell r="G216">
            <v>71000</v>
          </cell>
          <cell r="I216">
            <v>71000</v>
          </cell>
        </row>
        <row r="219">
          <cell r="G219">
            <v>140000</v>
          </cell>
          <cell r="I219">
            <v>140000</v>
          </cell>
        </row>
        <row r="221">
          <cell r="G221">
            <v>18000</v>
          </cell>
          <cell r="I221">
            <v>18000</v>
          </cell>
        </row>
        <row r="227">
          <cell r="G227">
            <v>489100</v>
          </cell>
          <cell r="I227">
            <v>600000</v>
          </cell>
        </row>
        <row r="230">
          <cell r="G230">
            <v>34600</v>
          </cell>
          <cell r="I230">
            <v>51000</v>
          </cell>
        </row>
        <row r="233">
          <cell r="G233">
            <v>200700</v>
          </cell>
          <cell r="I233">
            <v>256400</v>
          </cell>
        </row>
        <row r="235">
          <cell r="G235">
            <v>238040</v>
          </cell>
          <cell r="I235">
            <v>304000</v>
          </cell>
        </row>
        <row r="237">
          <cell r="G237">
            <v>561600</v>
          </cell>
          <cell r="I237">
            <v>720000</v>
          </cell>
        </row>
        <row r="239">
          <cell r="G239">
            <v>35400</v>
          </cell>
          <cell r="I239">
            <v>41400</v>
          </cell>
        </row>
        <row r="243">
          <cell r="G243">
            <v>59000</v>
          </cell>
          <cell r="H243">
            <v>59000</v>
          </cell>
          <cell r="I243">
            <v>59000</v>
          </cell>
          <cell r="J243">
            <v>59000</v>
          </cell>
        </row>
        <row r="245">
          <cell r="G245">
            <v>7878900</v>
          </cell>
          <cell r="H245">
            <v>7878900</v>
          </cell>
          <cell r="I245">
            <v>8209900</v>
          </cell>
          <cell r="J245">
            <v>8209900</v>
          </cell>
        </row>
        <row r="250">
          <cell r="G250">
            <v>327400</v>
          </cell>
          <cell r="H250">
            <v>327400</v>
          </cell>
          <cell r="I250">
            <v>327400</v>
          </cell>
          <cell r="J250">
            <v>327400</v>
          </cell>
        </row>
        <row r="252">
          <cell r="G252">
            <v>1646562</v>
          </cell>
          <cell r="H252">
            <v>1646562</v>
          </cell>
          <cell r="I252">
            <v>1620562</v>
          </cell>
          <cell r="J252">
            <v>1620562</v>
          </cell>
        </row>
        <row r="253">
          <cell r="G253">
            <v>115438</v>
          </cell>
          <cell r="H253">
            <v>115438</v>
          </cell>
          <cell r="I253">
            <v>141438</v>
          </cell>
          <cell r="J253">
            <v>141438</v>
          </cell>
        </row>
        <row r="267">
          <cell r="G267">
            <v>500000</v>
          </cell>
          <cell r="I267">
            <v>500000</v>
          </cell>
        </row>
        <row r="273">
          <cell r="G273">
            <v>102000</v>
          </cell>
          <cell r="I273">
            <v>110000</v>
          </cell>
        </row>
        <row r="275">
          <cell r="G275">
            <v>5059000</v>
          </cell>
          <cell r="I275">
            <v>5059000</v>
          </cell>
        </row>
        <row r="280">
          <cell r="G280">
            <v>230000</v>
          </cell>
          <cell r="I280">
            <v>193000</v>
          </cell>
        </row>
        <row r="282">
          <cell r="G282">
            <v>10003872</v>
          </cell>
          <cell r="I282">
            <v>10003872</v>
          </cell>
        </row>
        <row r="290">
          <cell r="G290">
            <v>293000</v>
          </cell>
          <cell r="I290">
            <v>293000</v>
          </cell>
        </row>
        <row r="291">
          <cell r="G291">
            <v>180000</v>
          </cell>
          <cell r="I291">
            <v>180000</v>
          </cell>
        </row>
        <row r="294">
          <cell r="G294">
            <v>250000</v>
          </cell>
          <cell r="I294">
            <v>225000</v>
          </cell>
        </row>
        <row r="299">
          <cell r="G299">
            <v>9937839.8800000008</v>
          </cell>
          <cell r="I299">
            <v>9937614.8800000008</v>
          </cell>
        </row>
        <row r="315">
          <cell r="G315">
            <v>1000000</v>
          </cell>
          <cell r="I315">
            <v>1000000</v>
          </cell>
        </row>
        <row r="321">
          <cell r="G321">
            <v>400000</v>
          </cell>
          <cell r="I321">
            <v>400000</v>
          </cell>
        </row>
        <row r="326">
          <cell r="G326">
            <v>515600</v>
          </cell>
          <cell r="I326">
            <v>515600</v>
          </cell>
        </row>
        <row r="329">
          <cell r="G329">
            <v>29500</v>
          </cell>
          <cell r="I329">
            <v>29500</v>
          </cell>
        </row>
        <row r="332">
          <cell r="G332">
            <v>42000</v>
          </cell>
          <cell r="I332">
            <v>42000</v>
          </cell>
        </row>
        <row r="335">
          <cell r="G335">
            <v>83000</v>
          </cell>
          <cell r="I335">
            <v>83000</v>
          </cell>
        </row>
        <row r="348">
          <cell r="G348">
            <v>178800</v>
          </cell>
          <cell r="I348">
            <v>203800</v>
          </cell>
        </row>
        <row r="349">
          <cell r="G349">
            <v>5200</v>
          </cell>
          <cell r="I349">
            <v>5200</v>
          </cell>
        </row>
        <row r="355">
          <cell r="G355">
            <v>5078140.93</v>
          </cell>
          <cell r="I355">
            <v>900000</v>
          </cell>
        </row>
        <row r="362">
          <cell r="G362">
            <v>24650000</v>
          </cell>
          <cell r="I362">
            <v>40300000</v>
          </cell>
        </row>
        <row r="370">
          <cell r="G370">
            <v>4000</v>
          </cell>
          <cell r="I370">
            <v>4000</v>
          </cell>
        </row>
        <row r="371">
          <cell r="G371">
            <v>200000</v>
          </cell>
          <cell r="I371">
            <v>200000</v>
          </cell>
        </row>
        <row r="374">
          <cell r="G374">
            <v>100000</v>
          </cell>
          <cell r="I374">
            <v>100000</v>
          </cell>
        </row>
        <row r="378">
          <cell r="G378">
            <v>4891145</v>
          </cell>
          <cell r="I378">
            <v>4891145</v>
          </cell>
        </row>
        <row r="388">
          <cell r="G388">
            <v>150000</v>
          </cell>
          <cell r="I388">
            <v>150000</v>
          </cell>
        </row>
        <row r="398">
          <cell r="G398">
            <v>160000</v>
          </cell>
          <cell r="I398">
            <v>160000</v>
          </cell>
        </row>
        <row r="404">
          <cell r="G404">
            <v>1263207.5</v>
          </cell>
          <cell r="H404">
            <v>1263207.5</v>
          </cell>
          <cell r="I404">
            <v>1263207.5</v>
          </cell>
          <cell r="J404">
            <v>1263207.5</v>
          </cell>
        </row>
        <row r="411">
          <cell r="G411">
            <v>10000000</v>
          </cell>
          <cell r="I411">
            <v>10000000</v>
          </cell>
        </row>
        <row r="413">
          <cell r="G413">
            <v>986600</v>
          </cell>
          <cell r="H413">
            <v>986600</v>
          </cell>
          <cell r="I413">
            <v>1518700</v>
          </cell>
          <cell r="J413">
            <v>1518700</v>
          </cell>
        </row>
        <row r="415">
          <cell r="G415">
            <v>345042600</v>
          </cell>
          <cell r="H415">
            <v>345042600</v>
          </cell>
          <cell r="I415">
            <v>345042600</v>
          </cell>
          <cell r="J415">
            <v>345042600</v>
          </cell>
        </row>
        <row r="417">
          <cell r="G417">
            <v>307834708</v>
          </cell>
          <cell r="I417">
            <v>307755051</v>
          </cell>
        </row>
        <row r="419">
          <cell r="G419">
            <v>109867</v>
          </cell>
          <cell r="I419">
            <v>109867</v>
          </cell>
        </row>
        <row r="422">
          <cell r="G422">
            <v>7581790</v>
          </cell>
        </row>
        <row r="432">
          <cell r="G432">
            <v>5160000</v>
          </cell>
          <cell r="I432">
            <v>5160000</v>
          </cell>
        </row>
        <row r="436">
          <cell r="G436">
            <v>431043000</v>
          </cell>
          <cell r="H436">
            <v>431043000</v>
          </cell>
          <cell r="I436">
            <v>431043000</v>
          </cell>
          <cell r="J436">
            <v>431043000</v>
          </cell>
        </row>
        <row r="438">
          <cell r="G438">
            <v>100085127</v>
          </cell>
          <cell r="I438">
            <v>100085127</v>
          </cell>
        </row>
        <row r="444">
          <cell r="G444">
            <v>750000</v>
          </cell>
          <cell r="I444">
            <v>750000</v>
          </cell>
        </row>
        <row r="447">
          <cell r="G447">
            <v>100000</v>
          </cell>
          <cell r="I447">
            <v>100000</v>
          </cell>
        </row>
        <row r="449">
          <cell r="G449">
            <v>606000</v>
          </cell>
          <cell r="I449">
            <v>606000</v>
          </cell>
        </row>
        <row r="453">
          <cell r="G453">
            <v>1622000</v>
          </cell>
          <cell r="H453">
            <v>1622000</v>
          </cell>
          <cell r="I453">
            <v>1622000</v>
          </cell>
          <cell r="J453">
            <v>1622000</v>
          </cell>
        </row>
        <row r="455">
          <cell r="G455">
            <v>24994600</v>
          </cell>
          <cell r="H455">
            <v>24994600</v>
          </cell>
          <cell r="I455">
            <v>24994600</v>
          </cell>
          <cell r="J455">
            <v>24994600</v>
          </cell>
        </row>
        <row r="457">
          <cell r="G457">
            <v>3308900</v>
          </cell>
          <cell r="I457">
            <v>3308900</v>
          </cell>
        </row>
        <row r="463">
          <cell r="G463">
            <v>1460000</v>
          </cell>
          <cell r="I463">
            <v>1460000</v>
          </cell>
        </row>
        <row r="465">
          <cell r="G465">
            <v>130267305</v>
          </cell>
          <cell r="I465">
            <v>130267305</v>
          </cell>
        </row>
        <row r="468">
          <cell r="G468">
            <v>450000</v>
          </cell>
          <cell r="I468">
            <v>450000</v>
          </cell>
        </row>
        <row r="474">
          <cell r="G474">
            <v>2328900</v>
          </cell>
          <cell r="H474">
            <v>2328900</v>
          </cell>
          <cell r="I474">
            <v>2328900</v>
          </cell>
          <cell r="J474">
            <v>2328900</v>
          </cell>
        </row>
        <row r="476">
          <cell r="G476">
            <v>4970000</v>
          </cell>
          <cell r="I476">
            <v>4970000</v>
          </cell>
        </row>
        <row r="478">
          <cell r="G478">
            <v>180000</v>
          </cell>
          <cell r="I478">
            <v>180000</v>
          </cell>
        </row>
        <row r="481">
          <cell r="G481">
            <v>3715600</v>
          </cell>
          <cell r="I481">
            <v>3715600</v>
          </cell>
        </row>
        <row r="483">
          <cell r="G483">
            <v>1598400</v>
          </cell>
          <cell r="I483">
            <v>1598400</v>
          </cell>
        </row>
        <row r="491">
          <cell r="G491">
            <v>290000</v>
          </cell>
          <cell r="I491">
            <v>290000</v>
          </cell>
        </row>
        <row r="493">
          <cell r="G493">
            <v>3454000</v>
          </cell>
          <cell r="I493">
            <v>3454000</v>
          </cell>
        </row>
        <row r="495">
          <cell r="G495">
            <v>1535000</v>
          </cell>
          <cell r="H495">
            <v>0</v>
          </cell>
          <cell r="I495">
            <v>1535000</v>
          </cell>
        </row>
        <row r="497">
          <cell r="G497">
            <v>100000</v>
          </cell>
          <cell r="I497">
            <v>100000</v>
          </cell>
        </row>
        <row r="502">
          <cell r="G502">
            <v>1200000</v>
          </cell>
          <cell r="I502">
            <v>1200000</v>
          </cell>
        </row>
        <row r="504">
          <cell r="G504">
            <v>35628462</v>
          </cell>
          <cell r="I504">
            <v>35628462</v>
          </cell>
        </row>
        <row r="506">
          <cell r="G506">
            <v>19769614</v>
          </cell>
          <cell r="I506">
            <v>19769614</v>
          </cell>
        </row>
        <row r="508">
          <cell r="G508">
            <v>16202212</v>
          </cell>
          <cell r="I508">
            <v>16202212</v>
          </cell>
        </row>
        <row r="512">
          <cell r="G512">
            <v>650000</v>
          </cell>
          <cell r="I512">
            <v>650000</v>
          </cell>
        </row>
        <row r="514">
          <cell r="G514">
            <v>33463000</v>
          </cell>
          <cell r="I514">
            <v>33463000</v>
          </cell>
        </row>
        <row r="521">
          <cell r="G521">
            <v>1639700</v>
          </cell>
          <cell r="H521">
            <v>1639700</v>
          </cell>
          <cell r="I521">
            <v>1662800</v>
          </cell>
          <cell r="J521">
            <v>1662800</v>
          </cell>
        </row>
        <row r="523">
          <cell r="G523">
            <v>38200</v>
          </cell>
          <cell r="H523">
            <v>38200</v>
          </cell>
          <cell r="I523">
            <v>38200</v>
          </cell>
          <cell r="J523">
            <v>38200</v>
          </cell>
        </row>
        <row r="525">
          <cell r="G525">
            <v>523400</v>
          </cell>
          <cell r="H525">
            <v>523400</v>
          </cell>
          <cell r="I525">
            <v>314000</v>
          </cell>
          <cell r="J525">
            <v>314000</v>
          </cell>
        </row>
        <row r="531">
          <cell r="G531">
            <v>226080</v>
          </cell>
          <cell r="H531">
            <v>226080</v>
          </cell>
          <cell r="I531">
            <v>226080</v>
          </cell>
          <cell r="J531">
            <v>226080</v>
          </cell>
        </row>
        <row r="532">
          <cell r="G532">
            <v>339120</v>
          </cell>
          <cell r="H532">
            <v>339120</v>
          </cell>
          <cell r="I532">
            <v>339120</v>
          </cell>
          <cell r="J532">
            <v>339120</v>
          </cell>
        </row>
        <row r="534">
          <cell r="G534">
            <v>22606700</v>
          </cell>
          <cell r="H534">
            <v>22606700</v>
          </cell>
          <cell r="I534">
            <v>22606700</v>
          </cell>
          <cell r="J534">
            <v>22606700</v>
          </cell>
        </row>
        <row r="539">
          <cell r="G539">
            <v>23337300</v>
          </cell>
          <cell r="H539">
            <v>23337300</v>
          </cell>
          <cell r="I539">
            <v>23337300</v>
          </cell>
          <cell r="J539">
            <v>23337300</v>
          </cell>
        </row>
        <row r="542">
          <cell r="G542">
            <v>18900</v>
          </cell>
          <cell r="H542">
            <v>18900</v>
          </cell>
          <cell r="I542">
            <v>18900</v>
          </cell>
          <cell r="J542">
            <v>18900</v>
          </cell>
        </row>
        <row r="544">
          <cell r="G544">
            <v>4607288</v>
          </cell>
          <cell r="H544">
            <v>4607288</v>
          </cell>
          <cell r="I544">
            <v>4607288</v>
          </cell>
          <cell r="J544">
            <v>4607288</v>
          </cell>
        </row>
        <row r="545">
          <cell r="G545">
            <v>1559712</v>
          </cell>
          <cell r="H545">
            <v>1559712</v>
          </cell>
          <cell r="I545">
            <v>1559712</v>
          </cell>
          <cell r="J545">
            <v>1559712</v>
          </cell>
        </row>
        <row r="551">
          <cell r="G551">
            <v>559000</v>
          </cell>
          <cell r="I551">
            <v>813000</v>
          </cell>
        </row>
        <row r="559">
          <cell r="G559">
            <v>25000</v>
          </cell>
          <cell r="I559">
            <v>25000</v>
          </cell>
        </row>
        <row r="560">
          <cell r="G560">
            <v>32000</v>
          </cell>
          <cell r="I560">
            <v>32000</v>
          </cell>
        </row>
        <row r="563">
          <cell r="G563">
            <v>60000</v>
          </cell>
          <cell r="I563">
            <v>60000</v>
          </cell>
        </row>
        <row r="567">
          <cell r="G567">
            <v>3244371.31</v>
          </cell>
          <cell r="I567">
            <v>3244371.31</v>
          </cell>
        </row>
        <row r="583">
          <cell r="G583">
            <v>56000</v>
          </cell>
          <cell r="I583">
            <v>56000</v>
          </cell>
        </row>
        <row r="596">
          <cell r="G596">
            <v>29000</v>
          </cell>
          <cell r="I596">
            <v>29000</v>
          </cell>
        </row>
        <row r="603">
          <cell r="G603">
            <v>1500000</v>
          </cell>
          <cell r="I603">
            <v>1500000</v>
          </cell>
        </row>
        <row r="605">
          <cell r="G605">
            <v>2654800</v>
          </cell>
          <cell r="H605">
            <v>2654800</v>
          </cell>
          <cell r="I605">
            <v>3000000</v>
          </cell>
          <cell r="J605">
            <v>3000000</v>
          </cell>
        </row>
        <row r="607">
          <cell r="G607">
            <v>98900572.689999998</v>
          </cell>
          <cell r="I607">
            <v>98900572.689999998</v>
          </cell>
        </row>
        <row r="609">
          <cell r="G609">
            <v>139800</v>
          </cell>
          <cell r="I609">
            <v>139800</v>
          </cell>
        </row>
        <row r="618">
          <cell r="G618">
            <v>144000</v>
          </cell>
          <cell r="I618">
            <v>144000</v>
          </cell>
        </row>
        <row r="625">
          <cell r="G625">
            <v>950000</v>
          </cell>
          <cell r="I625">
            <v>950000</v>
          </cell>
        </row>
        <row r="627">
          <cell r="G627">
            <v>449300</v>
          </cell>
          <cell r="H627">
            <v>449300</v>
          </cell>
          <cell r="I627">
            <v>556500</v>
          </cell>
          <cell r="J627">
            <v>556500</v>
          </cell>
        </row>
        <row r="629">
          <cell r="G629">
            <v>70869806.980000004</v>
          </cell>
          <cell r="I629">
            <v>74135222.980000004</v>
          </cell>
        </row>
        <row r="631">
          <cell r="G631">
            <v>24100</v>
          </cell>
          <cell r="I631">
            <v>24100</v>
          </cell>
        </row>
        <row r="640">
          <cell r="G640">
            <v>1400000</v>
          </cell>
          <cell r="I640">
            <v>1400000</v>
          </cell>
        </row>
        <row r="642">
          <cell r="G642">
            <v>756600</v>
          </cell>
          <cell r="H642">
            <v>756600</v>
          </cell>
          <cell r="I642">
            <v>910800</v>
          </cell>
          <cell r="J642">
            <v>910800</v>
          </cell>
        </row>
        <row r="644">
          <cell r="G644">
            <v>113647412</v>
          </cell>
          <cell r="I644">
            <v>117855724</v>
          </cell>
        </row>
        <row r="646">
          <cell r="G646">
            <v>42700</v>
          </cell>
          <cell r="I646">
            <v>42700</v>
          </cell>
        </row>
        <row r="655">
          <cell r="G655">
            <v>250000</v>
          </cell>
          <cell r="I655">
            <v>250000</v>
          </cell>
        </row>
        <row r="657">
          <cell r="G657">
            <v>15129046</v>
          </cell>
          <cell r="I657">
            <v>15749475</v>
          </cell>
        </row>
        <row r="668">
          <cell r="G668">
            <v>72000</v>
          </cell>
          <cell r="I668">
            <v>72000</v>
          </cell>
        </row>
        <row r="672">
          <cell r="G672">
            <v>9000</v>
          </cell>
          <cell r="I672">
            <v>9000</v>
          </cell>
        </row>
        <row r="676">
          <cell r="G676">
            <v>250000</v>
          </cell>
          <cell r="I676">
            <v>250000</v>
          </cell>
        </row>
        <row r="678">
          <cell r="G678">
            <v>15450400</v>
          </cell>
          <cell r="I678">
            <v>15450400</v>
          </cell>
        </row>
        <row r="690">
          <cell r="G690">
            <v>225500</v>
          </cell>
          <cell r="I690">
            <v>225500</v>
          </cell>
        </row>
        <row r="692">
          <cell r="G692">
            <v>310000</v>
          </cell>
          <cell r="I692">
            <v>310000</v>
          </cell>
        </row>
        <row r="700">
          <cell r="G700">
            <v>24700</v>
          </cell>
          <cell r="I700">
            <v>24700</v>
          </cell>
        </row>
        <row r="701">
          <cell r="G701">
            <v>100000</v>
          </cell>
          <cell r="I701">
            <v>100000</v>
          </cell>
        </row>
        <row r="704">
          <cell r="G704">
            <v>241900</v>
          </cell>
          <cell r="I704">
            <v>241900</v>
          </cell>
        </row>
        <row r="708">
          <cell r="G708">
            <v>10992179.4</v>
          </cell>
          <cell r="I708">
            <v>10992179.4</v>
          </cell>
        </row>
        <row r="719">
          <cell r="G719">
            <v>386900</v>
          </cell>
          <cell r="I719">
            <v>386900</v>
          </cell>
        </row>
        <row r="722">
          <cell r="G722">
            <v>13100</v>
          </cell>
          <cell r="I722">
            <v>13100</v>
          </cell>
        </row>
        <row r="733">
          <cell r="G733">
            <v>216600</v>
          </cell>
          <cell r="I733">
            <v>216600</v>
          </cell>
        </row>
        <row r="734">
          <cell r="G734">
            <v>2400</v>
          </cell>
          <cell r="I734">
            <v>2400</v>
          </cell>
        </row>
        <row r="741">
          <cell r="G741">
            <v>11049667.65</v>
          </cell>
          <cell r="H741">
            <v>11049667.65</v>
          </cell>
          <cell r="I741">
            <v>11812085.74</v>
          </cell>
          <cell r="J741">
            <v>11812085.74</v>
          </cell>
        </row>
        <row r="743">
          <cell r="G743">
            <v>17620</v>
          </cell>
          <cell r="H743">
            <v>17620</v>
          </cell>
          <cell r="I743">
            <v>17620</v>
          </cell>
          <cell r="J743">
            <v>17620</v>
          </cell>
        </row>
        <row r="745">
          <cell r="G745">
            <v>1000000</v>
          </cell>
          <cell r="I745">
            <v>1000000</v>
          </cell>
        </row>
        <row r="750">
          <cell r="G750">
            <v>500000</v>
          </cell>
          <cell r="I750">
            <v>500000</v>
          </cell>
        </row>
        <row r="761">
          <cell r="G761">
            <v>1818562</v>
          </cell>
          <cell r="I761">
            <v>1841952</v>
          </cell>
        </row>
        <row r="766">
          <cell r="G766">
            <v>57086250</v>
          </cell>
          <cell r="I766">
            <v>56906330</v>
          </cell>
        </row>
        <row r="768">
          <cell r="G768">
            <v>11960544</v>
          </cell>
          <cell r="I768">
            <v>12114375</v>
          </cell>
        </row>
        <row r="770">
          <cell r="G770">
            <v>209834</v>
          </cell>
          <cell r="I770">
            <v>212533</v>
          </cell>
        </row>
        <row r="782">
          <cell r="G782">
            <v>3324000</v>
          </cell>
          <cell r="I782">
            <v>3324000</v>
          </cell>
        </row>
        <row r="795">
          <cell r="G795">
            <v>5222500</v>
          </cell>
          <cell r="I795">
            <v>5222500</v>
          </cell>
        </row>
        <row r="799">
          <cell r="G799">
            <v>3500000</v>
          </cell>
          <cell r="I799">
            <v>3500000</v>
          </cell>
        </row>
        <row r="803">
          <cell r="G803">
            <v>1000000</v>
          </cell>
          <cell r="I803">
            <v>1000000</v>
          </cell>
        </row>
        <row r="809">
          <cell r="G809">
            <v>3845000</v>
          </cell>
          <cell r="I809">
            <v>3845000</v>
          </cell>
        </row>
        <row r="814">
          <cell r="G814">
            <v>12728600</v>
          </cell>
          <cell r="I814">
            <v>12728600</v>
          </cell>
        </row>
        <row r="816">
          <cell r="G816">
            <v>4304200</v>
          </cell>
          <cell r="I816">
            <v>4304200</v>
          </cell>
        </row>
        <row r="818">
          <cell r="G818">
            <v>775600</v>
          </cell>
          <cell r="I818">
            <v>775600</v>
          </cell>
        </row>
        <row r="821">
          <cell r="G821">
            <v>700000</v>
          </cell>
          <cell r="I821">
            <v>700000</v>
          </cell>
        </row>
        <row r="825">
          <cell r="G825">
            <v>6306500</v>
          </cell>
          <cell r="I825">
            <v>6306500</v>
          </cell>
        </row>
        <row r="837">
          <cell r="G837">
            <v>4065814</v>
          </cell>
          <cell r="H837">
            <v>0</v>
          </cell>
          <cell r="I837">
            <v>4065814</v>
          </cell>
        </row>
        <row r="839">
          <cell r="G839">
            <v>10000000</v>
          </cell>
          <cell r="I839">
            <v>10000000</v>
          </cell>
        </row>
        <row r="842">
          <cell r="G842">
            <v>553000</v>
          </cell>
          <cell r="I842">
            <v>553000</v>
          </cell>
        </row>
        <row r="845">
          <cell r="G845">
            <v>200000</v>
          </cell>
          <cell r="I845">
            <v>200000</v>
          </cell>
        </row>
        <row r="849">
          <cell r="G849">
            <v>4025338.6</v>
          </cell>
          <cell r="I849">
            <v>4025338.6</v>
          </cell>
        </row>
        <row r="861">
          <cell r="G861">
            <v>155000</v>
          </cell>
          <cell r="I861">
            <v>155000</v>
          </cell>
        </row>
        <row r="863">
          <cell r="G863">
            <v>19088188.699999999</v>
          </cell>
          <cell r="I863">
            <v>19088188.699999999</v>
          </cell>
        </row>
        <row r="864">
          <cell r="G864">
            <v>2238796.2999999998</v>
          </cell>
          <cell r="I864">
            <v>2238796.2999999998</v>
          </cell>
        </row>
        <row r="865">
          <cell r="G865">
            <v>20000</v>
          </cell>
          <cell r="I865">
            <v>20000</v>
          </cell>
        </row>
        <row r="872">
          <cell r="G872">
            <v>500000</v>
          </cell>
          <cell r="I872">
            <v>500000</v>
          </cell>
        </row>
        <row r="879">
          <cell r="G879">
            <v>200000</v>
          </cell>
          <cell r="I879">
            <v>200000</v>
          </cell>
        </row>
        <row r="886">
          <cell r="G886">
            <v>2211261.4500000002</v>
          </cell>
          <cell r="I886">
            <v>2211261.4500000002</v>
          </cell>
        </row>
        <row r="888">
          <cell r="G888">
            <v>634363</v>
          </cell>
          <cell r="I888">
            <v>634363</v>
          </cell>
        </row>
        <row r="889">
          <cell r="G889">
            <v>70000</v>
          </cell>
          <cell r="I889">
            <v>70000</v>
          </cell>
        </row>
        <row r="891">
          <cell r="G891">
            <v>0</v>
          </cell>
          <cell r="I891">
            <v>60000</v>
          </cell>
        </row>
        <row r="897">
          <cell r="G897">
            <v>62400</v>
          </cell>
          <cell r="I897">
            <v>62400</v>
          </cell>
        </row>
        <row r="898">
          <cell r="G898">
            <v>95000</v>
          </cell>
          <cell r="I898">
            <v>95000</v>
          </cell>
        </row>
        <row r="901">
          <cell r="G901">
            <v>65900</v>
          </cell>
          <cell r="I901">
            <v>65900</v>
          </cell>
        </row>
        <row r="905">
          <cell r="G905">
            <v>1595082.94</v>
          </cell>
          <cell r="I905">
            <v>1595082.94</v>
          </cell>
        </row>
        <row r="907">
          <cell r="G907">
            <v>153951</v>
          </cell>
          <cell r="I907">
            <v>113951</v>
          </cell>
        </row>
        <row r="908">
          <cell r="G908">
            <v>120000</v>
          </cell>
          <cell r="I908">
            <v>100000</v>
          </cell>
        </row>
        <row r="910">
          <cell r="G910">
            <v>5302316.62</v>
          </cell>
          <cell r="I910">
            <v>5302316.62</v>
          </cell>
        </row>
        <row r="921">
          <cell r="G921">
            <v>150000</v>
          </cell>
          <cell r="I921">
            <v>150000</v>
          </cell>
        </row>
        <row r="924">
          <cell r="G924">
            <v>71000</v>
          </cell>
          <cell r="I924">
            <v>71000</v>
          </cell>
        </row>
        <row r="936">
          <cell r="G936">
            <v>93200</v>
          </cell>
          <cell r="I936">
            <v>93200</v>
          </cell>
        </row>
        <row r="937">
          <cell r="G937">
            <v>5000</v>
          </cell>
          <cell r="I937">
            <v>5000</v>
          </cell>
        </row>
        <row r="941">
          <cell r="G941">
            <v>219438</v>
          </cell>
          <cell r="I941">
            <v>219438</v>
          </cell>
        </row>
        <row r="949">
          <cell r="G949">
            <v>150000</v>
          </cell>
          <cell r="I949">
            <v>150000</v>
          </cell>
        </row>
        <row r="952">
          <cell r="G952">
            <v>149000</v>
          </cell>
          <cell r="I952">
            <v>149000</v>
          </cell>
        </row>
        <row r="956">
          <cell r="G956">
            <v>91000</v>
          </cell>
          <cell r="I956">
            <v>91000</v>
          </cell>
        </row>
        <row r="964">
          <cell r="G964">
            <v>1418739</v>
          </cell>
          <cell r="I964">
            <v>1418739</v>
          </cell>
        </row>
        <row r="966">
          <cell r="G966">
            <v>1122616</v>
          </cell>
          <cell r="I966">
            <v>1122616</v>
          </cell>
        </row>
        <row r="969">
          <cell r="G969">
            <v>15000</v>
          </cell>
          <cell r="I969">
            <v>15000</v>
          </cell>
        </row>
        <row r="970">
          <cell r="G970">
            <v>14900</v>
          </cell>
          <cell r="I970">
            <v>14900</v>
          </cell>
        </row>
        <row r="972">
          <cell r="G972">
            <v>50000</v>
          </cell>
          <cell r="I972">
            <v>50000</v>
          </cell>
        </row>
        <row r="978">
          <cell r="G978">
            <v>100000</v>
          </cell>
          <cell r="I978">
            <v>100000</v>
          </cell>
        </row>
        <row r="996">
          <cell r="G996">
            <v>130000</v>
          </cell>
          <cell r="I996">
            <v>130000</v>
          </cell>
        </row>
        <row r="1004">
          <cell r="G1004">
            <v>8319858.71</v>
          </cell>
          <cell r="I1004">
            <v>8319858.71</v>
          </cell>
        </row>
        <row r="1013">
          <cell r="G1013">
            <v>9700</v>
          </cell>
          <cell r="I1013">
            <v>9700</v>
          </cell>
        </row>
        <row r="1014">
          <cell r="G1014">
            <v>188700</v>
          </cell>
          <cell r="I1014">
            <v>188700</v>
          </cell>
        </row>
        <row r="1017">
          <cell r="G1017">
            <v>378400</v>
          </cell>
          <cell r="I1017">
            <v>378400</v>
          </cell>
        </row>
        <row r="1023">
          <cell r="G1023">
            <v>200000</v>
          </cell>
          <cell r="I1023">
            <v>200000</v>
          </cell>
        </row>
        <row r="1027">
          <cell r="G1027">
            <v>600000</v>
          </cell>
          <cell r="I1027">
            <v>600000</v>
          </cell>
        </row>
        <row r="1030">
          <cell r="G1030">
            <v>9680000</v>
          </cell>
          <cell r="I1030">
            <v>9680000</v>
          </cell>
        </row>
        <row r="1034">
          <cell r="G1034">
            <v>388000</v>
          </cell>
          <cell r="I1034">
            <v>388000</v>
          </cell>
        </row>
        <row r="1037">
          <cell r="G1037">
            <v>12000</v>
          </cell>
          <cell r="I1037">
            <v>12000</v>
          </cell>
        </row>
        <row r="1050">
          <cell r="G1050">
            <v>196600</v>
          </cell>
          <cell r="I1050">
            <v>196600</v>
          </cell>
        </row>
        <row r="1051">
          <cell r="G1051">
            <v>4500</v>
          </cell>
          <cell r="I1051">
            <v>4500</v>
          </cell>
        </row>
        <row r="1056">
          <cell r="G1056">
            <v>0</v>
          </cell>
        </row>
        <row r="1063">
          <cell r="G1063">
            <v>573836.29</v>
          </cell>
          <cell r="I1063">
            <v>573836.29</v>
          </cell>
        </row>
        <row r="1066">
          <cell r="G1066">
            <v>568100</v>
          </cell>
          <cell r="I1066">
            <v>568100</v>
          </cell>
        </row>
        <row r="1068">
          <cell r="G1068">
            <v>13229000</v>
          </cell>
          <cell r="I1068">
            <v>13229000</v>
          </cell>
        </row>
        <row r="1069">
          <cell r="G1069">
            <v>2429750</v>
          </cell>
          <cell r="I1069">
            <v>2429750</v>
          </cell>
        </row>
        <row r="1070">
          <cell r="G1070">
            <v>2860</v>
          </cell>
          <cell r="I1070">
            <v>2860</v>
          </cell>
        </row>
        <row r="1084">
          <cell r="G1084">
            <v>22000000</v>
          </cell>
          <cell r="I1084">
            <v>22000000</v>
          </cell>
        </row>
        <row r="1089">
          <cell r="G1089">
            <v>0</v>
          </cell>
        </row>
        <row r="1095">
          <cell r="G1095">
            <v>11639300</v>
          </cell>
          <cell r="I1095">
            <v>11639300</v>
          </cell>
        </row>
        <row r="1105">
          <cell r="G1105">
            <v>5857500</v>
          </cell>
          <cell r="H1105">
            <v>5857500</v>
          </cell>
          <cell r="I1105">
            <v>3514500</v>
          </cell>
          <cell r="J1105">
            <v>3514500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6"/>
  <sheetViews>
    <sheetView tabSelected="1" workbookViewId="0">
      <selection activeCell="K14" sqref="K14"/>
    </sheetView>
  </sheetViews>
  <sheetFormatPr defaultRowHeight="15" x14ac:dyDescent="0.25"/>
  <cols>
    <col min="1" max="1" width="38.7109375" style="5" customWidth="1"/>
    <col min="2" max="2" width="6.28515625" style="5" customWidth="1"/>
    <col min="3" max="3" width="6.5703125" style="5" customWidth="1"/>
    <col min="4" max="4" width="11.28515625" style="5" customWidth="1"/>
    <col min="5" max="5" width="7" style="5" customWidth="1"/>
    <col min="6" max="6" width="16.28515625" style="2" customWidth="1"/>
    <col min="7" max="7" width="16.140625" style="2" customWidth="1"/>
    <col min="8" max="9" width="15.7109375" style="2" customWidth="1"/>
    <col min="11" max="11" width="14.7109375" bestFit="1" customWidth="1"/>
  </cols>
  <sheetData>
    <row r="1" spans="1:9" x14ac:dyDescent="0.25">
      <c r="A1" s="31" t="s">
        <v>0</v>
      </c>
      <c r="B1" s="31"/>
      <c r="C1" s="31"/>
      <c r="D1" s="31"/>
      <c r="E1" s="31"/>
      <c r="F1" s="31"/>
      <c r="G1" s="31"/>
      <c r="H1" s="31"/>
      <c r="I1" s="31"/>
    </row>
    <row r="2" spans="1:9" x14ac:dyDescent="0.25">
      <c r="A2" s="32" t="s">
        <v>1</v>
      </c>
      <c r="B2" s="32"/>
      <c r="C2" s="32"/>
      <c r="D2" s="32"/>
      <c r="E2" s="32"/>
      <c r="F2" s="32"/>
      <c r="G2" s="32"/>
      <c r="H2" s="32"/>
      <c r="I2" s="32"/>
    </row>
    <row r="3" spans="1:9" ht="15" customHeight="1" x14ac:dyDescent="0.25">
      <c r="A3" s="33" t="s">
        <v>2</v>
      </c>
      <c r="B3" s="33"/>
      <c r="C3" s="33"/>
      <c r="D3" s="33"/>
      <c r="E3" s="33"/>
      <c r="F3" s="33"/>
      <c r="G3" s="33"/>
      <c r="H3" s="33"/>
      <c r="I3" s="33"/>
    </row>
    <row r="4" spans="1:9" x14ac:dyDescent="0.25">
      <c r="A4" s="1"/>
      <c r="B4" s="1"/>
      <c r="C4" s="1"/>
      <c r="D4" s="1"/>
      <c r="E4" s="1"/>
      <c r="F4" s="1"/>
      <c r="G4" s="1"/>
      <c r="I4" s="27" t="s">
        <v>586</v>
      </c>
    </row>
    <row r="5" spans="1:9" x14ac:dyDescent="0.25">
      <c r="A5" s="3"/>
      <c r="B5" s="3"/>
      <c r="C5" s="3"/>
      <c r="D5" s="3"/>
      <c r="E5" s="3"/>
      <c r="F5" s="4"/>
      <c r="G5" s="4"/>
    </row>
    <row r="6" spans="1:9" ht="34.5" customHeight="1" x14ac:dyDescent="0.25">
      <c r="A6" s="34" t="s">
        <v>3</v>
      </c>
      <c r="B6" s="34"/>
      <c r="C6" s="34"/>
      <c r="D6" s="34"/>
      <c r="E6" s="34"/>
      <c r="F6" s="34"/>
      <c r="G6" s="34"/>
      <c r="H6" s="34"/>
      <c r="I6" s="34"/>
    </row>
    <row r="7" spans="1:9" ht="15" customHeight="1" x14ac:dyDescent="0.25">
      <c r="B7" s="6"/>
      <c r="C7" s="6"/>
      <c r="D7" s="6"/>
      <c r="E7" s="6"/>
      <c r="F7" s="6"/>
      <c r="I7" s="6" t="s">
        <v>4</v>
      </c>
    </row>
    <row r="8" spans="1:9" ht="15" customHeight="1" x14ac:dyDescent="0.25">
      <c r="A8" s="35" t="s">
        <v>5</v>
      </c>
      <c r="B8" s="35" t="s">
        <v>6</v>
      </c>
      <c r="C8" s="35" t="s">
        <v>7</v>
      </c>
      <c r="D8" s="35" t="s">
        <v>8</v>
      </c>
      <c r="E8" s="35" t="s">
        <v>9</v>
      </c>
      <c r="F8" s="37" t="s">
        <v>10</v>
      </c>
      <c r="G8" s="38"/>
      <c r="H8" s="28" t="s">
        <v>11</v>
      </c>
      <c r="I8" s="29"/>
    </row>
    <row r="9" spans="1:9" s="9" customFormat="1" ht="52.5" customHeight="1" x14ac:dyDescent="0.25">
      <c r="A9" s="36" t="s">
        <v>12</v>
      </c>
      <c r="B9" s="36" t="s">
        <v>12</v>
      </c>
      <c r="C9" s="36" t="s">
        <v>12</v>
      </c>
      <c r="D9" s="36" t="s">
        <v>12</v>
      </c>
      <c r="E9" s="36" t="s">
        <v>12</v>
      </c>
      <c r="F9" s="7" t="s">
        <v>13</v>
      </c>
      <c r="G9" s="8" t="s">
        <v>14</v>
      </c>
      <c r="H9" s="7" t="s">
        <v>13</v>
      </c>
      <c r="I9" s="8" t="s">
        <v>14</v>
      </c>
    </row>
    <row r="10" spans="1:9" x14ac:dyDescent="0.25">
      <c r="A10" s="10" t="s">
        <v>15</v>
      </c>
      <c r="B10" s="11" t="s">
        <v>16</v>
      </c>
      <c r="C10" s="11" t="s">
        <v>12</v>
      </c>
      <c r="D10" s="11" t="s">
        <v>12</v>
      </c>
      <c r="E10" s="12" t="s">
        <v>12</v>
      </c>
      <c r="F10" s="13">
        <f>F11+F21+F40+F71+F93+F98</f>
        <v>178438329.15000004</v>
      </c>
      <c r="G10" s="13">
        <f t="shared" ref="G10:I10" si="0">G11+G21+G40+G71+G93+G98</f>
        <v>1401000</v>
      </c>
      <c r="H10" s="13">
        <f t="shared" si="0"/>
        <v>174361963.22000003</v>
      </c>
      <c r="I10" s="13">
        <f t="shared" si="0"/>
        <v>1401000</v>
      </c>
    </row>
    <row r="11" spans="1:9" ht="38.25" x14ac:dyDescent="0.25">
      <c r="A11" s="10" t="s">
        <v>17</v>
      </c>
      <c r="B11" s="11" t="s">
        <v>16</v>
      </c>
      <c r="C11" s="11" t="s">
        <v>18</v>
      </c>
      <c r="D11" s="11" t="s">
        <v>12</v>
      </c>
      <c r="E11" s="12" t="s">
        <v>12</v>
      </c>
      <c r="F11" s="13">
        <f>F12</f>
        <v>2915624.45</v>
      </c>
      <c r="G11" s="13">
        <f t="shared" ref="G11:I12" si="1">G12</f>
        <v>0</v>
      </c>
      <c r="H11" s="13">
        <f t="shared" si="1"/>
        <v>2975624.45</v>
      </c>
      <c r="I11" s="13">
        <f t="shared" si="1"/>
        <v>0</v>
      </c>
    </row>
    <row r="12" spans="1:9" x14ac:dyDescent="0.25">
      <c r="A12" s="14" t="s">
        <v>19</v>
      </c>
      <c r="B12" s="11" t="s">
        <v>16</v>
      </c>
      <c r="C12" s="11" t="s">
        <v>18</v>
      </c>
      <c r="D12" s="11" t="s">
        <v>20</v>
      </c>
      <c r="E12" s="12"/>
      <c r="F12" s="13">
        <f>F13</f>
        <v>2915624.45</v>
      </c>
      <c r="G12" s="13">
        <f t="shared" si="1"/>
        <v>0</v>
      </c>
      <c r="H12" s="13">
        <f t="shared" si="1"/>
        <v>2975624.45</v>
      </c>
      <c r="I12" s="13">
        <f t="shared" si="1"/>
        <v>0</v>
      </c>
    </row>
    <row r="13" spans="1:9" ht="25.5" x14ac:dyDescent="0.25">
      <c r="A13" s="15" t="s">
        <v>21</v>
      </c>
      <c r="B13" s="11" t="s">
        <v>16</v>
      </c>
      <c r="C13" s="11" t="s">
        <v>18</v>
      </c>
      <c r="D13" s="11" t="s">
        <v>22</v>
      </c>
      <c r="E13" s="12"/>
      <c r="F13" s="13">
        <f>F14+F16+F19</f>
        <v>2915624.45</v>
      </c>
      <c r="G13" s="13">
        <f t="shared" ref="G13:I13" si="2">G14+G16+G19</f>
        <v>0</v>
      </c>
      <c r="H13" s="13">
        <f t="shared" si="2"/>
        <v>2975624.45</v>
      </c>
      <c r="I13" s="13">
        <f t="shared" si="2"/>
        <v>0</v>
      </c>
    </row>
    <row r="14" spans="1:9" ht="25.5" x14ac:dyDescent="0.25">
      <c r="A14" s="16" t="s">
        <v>23</v>
      </c>
      <c r="B14" s="11" t="s">
        <v>16</v>
      </c>
      <c r="C14" s="11" t="s">
        <v>18</v>
      </c>
      <c r="D14" s="11" t="s">
        <v>24</v>
      </c>
      <c r="E14" s="12"/>
      <c r="F14" s="13">
        <f>F15</f>
        <v>2211261.4500000002</v>
      </c>
      <c r="G14" s="13">
        <f t="shared" ref="G14:I14" si="3">G15</f>
        <v>0</v>
      </c>
      <c r="H14" s="13">
        <f t="shared" si="3"/>
        <v>2211261.4500000002</v>
      </c>
      <c r="I14" s="13">
        <f t="shared" si="3"/>
        <v>0</v>
      </c>
    </row>
    <row r="15" spans="1:9" ht="76.5" x14ac:dyDescent="0.25">
      <c r="A15" s="16" t="s">
        <v>25</v>
      </c>
      <c r="B15" s="11" t="s">
        <v>16</v>
      </c>
      <c r="C15" s="11" t="s">
        <v>18</v>
      </c>
      <c r="D15" s="11" t="s">
        <v>24</v>
      </c>
      <c r="E15" s="12">
        <v>100</v>
      </c>
      <c r="F15" s="13">
        <f>'[1]9.1 ведомства'!G886</f>
        <v>2211261.4500000002</v>
      </c>
      <c r="G15" s="13">
        <f>'[1]9.1 ведомства'!H886</f>
        <v>0</v>
      </c>
      <c r="H15" s="13">
        <f>'[1]9.1 ведомства'!I886</f>
        <v>2211261.4500000002</v>
      </c>
      <c r="I15" s="13">
        <f>'[1]9.1 ведомства'!J886</f>
        <v>0</v>
      </c>
    </row>
    <row r="16" spans="1:9" ht="25.5" x14ac:dyDescent="0.25">
      <c r="A16" s="17" t="s">
        <v>26</v>
      </c>
      <c r="B16" s="11" t="s">
        <v>16</v>
      </c>
      <c r="C16" s="11" t="s">
        <v>18</v>
      </c>
      <c r="D16" s="11" t="s">
        <v>27</v>
      </c>
      <c r="E16" s="12"/>
      <c r="F16" s="13">
        <f>SUM(F17:F18)</f>
        <v>704363</v>
      </c>
      <c r="G16" s="13">
        <f t="shared" ref="G16:I16" si="4">SUM(G17:G18)</f>
        <v>0</v>
      </c>
      <c r="H16" s="13">
        <f t="shared" si="4"/>
        <v>704363</v>
      </c>
      <c r="I16" s="13">
        <f t="shared" si="4"/>
        <v>0</v>
      </c>
    </row>
    <row r="17" spans="1:9" ht="76.5" x14ac:dyDescent="0.25">
      <c r="A17" s="16" t="s">
        <v>25</v>
      </c>
      <c r="B17" s="11" t="s">
        <v>16</v>
      </c>
      <c r="C17" s="11" t="s">
        <v>18</v>
      </c>
      <c r="D17" s="11" t="s">
        <v>27</v>
      </c>
      <c r="E17" s="12">
        <v>100</v>
      </c>
      <c r="F17" s="13">
        <f>'[1]9.1 ведомства'!G888</f>
        <v>634363</v>
      </c>
      <c r="G17" s="13">
        <f>'[1]9.1 ведомства'!H888</f>
        <v>0</v>
      </c>
      <c r="H17" s="13">
        <f>'[1]9.1 ведомства'!I888</f>
        <v>634363</v>
      </c>
      <c r="I17" s="13">
        <f>'[1]9.1 ведомства'!J888</f>
        <v>0</v>
      </c>
    </row>
    <row r="18" spans="1:9" ht="25.5" x14ac:dyDescent="0.25">
      <c r="A18" s="16" t="s">
        <v>28</v>
      </c>
      <c r="B18" s="11" t="s">
        <v>16</v>
      </c>
      <c r="C18" s="11" t="s">
        <v>18</v>
      </c>
      <c r="D18" s="11" t="s">
        <v>27</v>
      </c>
      <c r="E18" s="11" t="s">
        <v>29</v>
      </c>
      <c r="F18" s="13">
        <f>'[1]9.1 ведомства'!G889</f>
        <v>70000</v>
      </c>
      <c r="G18" s="13">
        <f>'[1]9.1 ведомства'!H889</f>
        <v>0</v>
      </c>
      <c r="H18" s="13">
        <f>'[1]9.1 ведомства'!I889</f>
        <v>70000</v>
      </c>
      <c r="I18" s="13">
        <f>'[1]9.1 ведомства'!J889</f>
        <v>0</v>
      </c>
    </row>
    <row r="19" spans="1:9" ht="63.75" x14ac:dyDescent="0.25">
      <c r="A19" s="16" t="s">
        <v>30</v>
      </c>
      <c r="B19" s="11" t="s">
        <v>16</v>
      </c>
      <c r="C19" s="11" t="s">
        <v>18</v>
      </c>
      <c r="D19" s="11" t="s">
        <v>31</v>
      </c>
      <c r="E19" s="12"/>
      <c r="F19" s="13">
        <f>F20</f>
        <v>0</v>
      </c>
      <c r="G19" s="13">
        <f t="shared" ref="G19:I19" si="5">G20</f>
        <v>0</v>
      </c>
      <c r="H19" s="13">
        <f t="shared" si="5"/>
        <v>60000</v>
      </c>
      <c r="I19" s="13">
        <f t="shared" si="5"/>
        <v>0</v>
      </c>
    </row>
    <row r="20" spans="1:9" ht="76.5" x14ac:dyDescent="0.25">
      <c r="A20" s="16" t="s">
        <v>25</v>
      </c>
      <c r="B20" s="11" t="s">
        <v>16</v>
      </c>
      <c r="C20" s="11" t="s">
        <v>18</v>
      </c>
      <c r="D20" s="11" t="s">
        <v>31</v>
      </c>
      <c r="E20" s="12">
        <v>100</v>
      </c>
      <c r="F20" s="13">
        <f>'[1]9.1 ведомства'!G891</f>
        <v>0</v>
      </c>
      <c r="G20" s="13">
        <f>'[1]9.1 ведомства'!H891</f>
        <v>0</v>
      </c>
      <c r="H20" s="13">
        <f>'[1]9.1 ведомства'!I891</f>
        <v>60000</v>
      </c>
      <c r="I20" s="13">
        <f>'[1]9.1 ведомства'!J891</f>
        <v>0</v>
      </c>
    </row>
    <row r="21" spans="1:9" ht="51" x14ac:dyDescent="0.25">
      <c r="A21" s="16" t="s">
        <v>32</v>
      </c>
      <c r="B21" s="11" t="s">
        <v>16</v>
      </c>
      <c r="C21" s="11" t="s">
        <v>33</v>
      </c>
      <c r="D21" s="11"/>
      <c r="E21" s="11"/>
      <c r="F21" s="13">
        <f>F31+F22</f>
        <v>7394650.5600000005</v>
      </c>
      <c r="G21" s="13">
        <f>G31+G22</f>
        <v>0</v>
      </c>
      <c r="H21" s="13">
        <f>H31+H22</f>
        <v>7334650.5600000005</v>
      </c>
      <c r="I21" s="13">
        <f>I31+I22</f>
        <v>0</v>
      </c>
    </row>
    <row r="22" spans="1:9" ht="38.25" x14ac:dyDescent="0.25">
      <c r="A22" s="16" t="s">
        <v>34</v>
      </c>
      <c r="B22" s="11" t="s">
        <v>16</v>
      </c>
      <c r="C22" s="11" t="s">
        <v>33</v>
      </c>
      <c r="D22" s="11" t="s">
        <v>35</v>
      </c>
      <c r="E22" s="11"/>
      <c r="F22" s="13">
        <f>F23</f>
        <v>223300</v>
      </c>
      <c r="G22" s="13">
        <f t="shared" ref="G22:I22" si="6">G23</f>
        <v>0</v>
      </c>
      <c r="H22" s="13">
        <f t="shared" si="6"/>
        <v>223300</v>
      </c>
      <c r="I22" s="13">
        <f t="shared" si="6"/>
        <v>0</v>
      </c>
    </row>
    <row r="23" spans="1:9" ht="38.25" x14ac:dyDescent="0.25">
      <c r="A23" s="16" t="s">
        <v>36</v>
      </c>
      <c r="B23" s="11" t="s">
        <v>16</v>
      </c>
      <c r="C23" s="11" t="s">
        <v>33</v>
      </c>
      <c r="D23" s="11" t="s">
        <v>37</v>
      </c>
      <c r="E23" s="12"/>
      <c r="F23" s="13">
        <f>F24+F28</f>
        <v>223300</v>
      </c>
      <c r="G23" s="13">
        <f t="shared" ref="G23:I23" si="7">G24+G28</f>
        <v>0</v>
      </c>
      <c r="H23" s="13">
        <f t="shared" si="7"/>
        <v>223300</v>
      </c>
      <c r="I23" s="13">
        <f t="shared" si="7"/>
        <v>0</v>
      </c>
    </row>
    <row r="24" spans="1:9" ht="51" x14ac:dyDescent="0.25">
      <c r="A24" s="16" t="s">
        <v>38</v>
      </c>
      <c r="B24" s="11" t="s">
        <v>16</v>
      </c>
      <c r="C24" s="11" t="s">
        <v>33</v>
      </c>
      <c r="D24" s="11" t="s">
        <v>39</v>
      </c>
      <c r="E24" s="12"/>
      <c r="F24" s="13">
        <f>F25</f>
        <v>157400</v>
      </c>
      <c r="G24" s="13">
        <f t="shared" ref="G24:I24" si="8">G25</f>
        <v>0</v>
      </c>
      <c r="H24" s="13">
        <f t="shared" si="8"/>
        <v>157400</v>
      </c>
      <c r="I24" s="13">
        <f t="shared" si="8"/>
        <v>0</v>
      </c>
    </row>
    <row r="25" spans="1:9" ht="25.5" x14ac:dyDescent="0.25">
      <c r="A25" s="16" t="s">
        <v>40</v>
      </c>
      <c r="B25" s="11" t="s">
        <v>16</v>
      </c>
      <c r="C25" s="11" t="s">
        <v>33</v>
      </c>
      <c r="D25" s="11" t="s">
        <v>41</v>
      </c>
      <c r="E25" s="12"/>
      <c r="F25" s="13">
        <f>SUM(F26:F27)</f>
        <v>157400</v>
      </c>
      <c r="G25" s="13">
        <f t="shared" ref="G25:I25" si="9">SUM(G26:G27)</f>
        <v>0</v>
      </c>
      <c r="H25" s="13">
        <f t="shared" si="9"/>
        <v>157400</v>
      </c>
      <c r="I25" s="13">
        <f t="shared" si="9"/>
        <v>0</v>
      </c>
    </row>
    <row r="26" spans="1:9" ht="76.5" x14ac:dyDescent="0.25">
      <c r="A26" s="16" t="s">
        <v>25</v>
      </c>
      <c r="B26" s="11" t="s">
        <v>16</v>
      </c>
      <c r="C26" s="11" t="s">
        <v>33</v>
      </c>
      <c r="D26" s="11" t="s">
        <v>41</v>
      </c>
      <c r="E26" s="12">
        <v>100</v>
      </c>
      <c r="F26" s="13">
        <f>'[1]9.1 ведомства'!G897</f>
        <v>62400</v>
      </c>
      <c r="G26" s="13">
        <f>'[1]9.1 ведомства'!H897</f>
        <v>0</v>
      </c>
      <c r="H26" s="13">
        <f>'[1]9.1 ведомства'!I897</f>
        <v>62400</v>
      </c>
      <c r="I26" s="13">
        <f>'[1]9.1 ведомства'!J897</f>
        <v>0</v>
      </c>
    </row>
    <row r="27" spans="1:9" ht="25.5" x14ac:dyDescent="0.25">
      <c r="A27" s="16" t="s">
        <v>28</v>
      </c>
      <c r="B27" s="11" t="s">
        <v>16</v>
      </c>
      <c r="C27" s="11" t="s">
        <v>33</v>
      </c>
      <c r="D27" s="11" t="s">
        <v>41</v>
      </c>
      <c r="E27" s="12">
        <v>200</v>
      </c>
      <c r="F27" s="13">
        <f>'[1]9.1 ведомства'!G898</f>
        <v>95000</v>
      </c>
      <c r="G27" s="13">
        <f>'[1]9.1 ведомства'!H898</f>
        <v>0</v>
      </c>
      <c r="H27" s="13">
        <f>'[1]9.1 ведомства'!I898</f>
        <v>95000</v>
      </c>
      <c r="I27" s="13">
        <f>'[1]9.1 ведомства'!J898</f>
        <v>0</v>
      </c>
    </row>
    <row r="28" spans="1:9" ht="63.75" x14ac:dyDescent="0.25">
      <c r="A28" s="16" t="s">
        <v>42</v>
      </c>
      <c r="B28" s="11" t="s">
        <v>16</v>
      </c>
      <c r="C28" s="11" t="s">
        <v>33</v>
      </c>
      <c r="D28" s="11" t="s">
        <v>43</v>
      </c>
      <c r="E28" s="12"/>
      <c r="F28" s="13">
        <f>F29</f>
        <v>65900</v>
      </c>
      <c r="G28" s="13">
        <f t="shared" ref="G28:I29" si="10">G29</f>
        <v>0</v>
      </c>
      <c r="H28" s="13">
        <f t="shared" si="10"/>
        <v>65900</v>
      </c>
      <c r="I28" s="13">
        <f t="shared" si="10"/>
        <v>0</v>
      </c>
    </row>
    <row r="29" spans="1:9" ht="63.75" x14ac:dyDescent="0.25">
      <c r="A29" s="16" t="s">
        <v>30</v>
      </c>
      <c r="B29" s="11" t="s">
        <v>16</v>
      </c>
      <c r="C29" s="11" t="s">
        <v>33</v>
      </c>
      <c r="D29" s="11" t="s">
        <v>44</v>
      </c>
      <c r="E29" s="12"/>
      <c r="F29" s="13">
        <f>F30</f>
        <v>65900</v>
      </c>
      <c r="G29" s="13">
        <f t="shared" si="10"/>
        <v>0</v>
      </c>
      <c r="H29" s="13">
        <f t="shared" si="10"/>
        <v>65900</v>
      </c>
      <c r="I29" s="13">
        <f t="shared" si="10"/>
        <v>0</v>
      </c>
    </row>
    <row r="30" spans="1:9" ht="76.5" x14ac:dyDescent="0.25">
      <c r="A30" s="16" t="s">
        <v>25</v>
      </c>
      <c r="B30" s="11" t="s">
        <v>16</v>
      </c>
      <c r="C30" s="11" t="s">
        <v>33</v>
      </c>
      <c r="D30" s="11" t="s">
        <v>44</v>
      </c>
      <c r="E30" s="12">
        <v>100</v>
      </c>
      <c r="F30" s="13">
        <f>'[1]9.1 ведомства'!G901</f>
        <v>65900</v>
      </c>
      <c r="G30" s="13">
        <f>'[1]9.1 ведомства'!H901</f>
        <v>0</v>
      </c>
      <c r="H30" s="13">
        <f>'[1]9.1 ведомства'!I901</f>
        <v>65900</v>
      </c>
      <c r="I30" s="13">
        <f>'[1]9.1 ведомства'!J901</f>
        <v>0</v>
      </c>
    </row>
    <row r="31" spans="1:9" x14ac:dyDescent="0.25">
      <c r="A31" s="14" t="s">
        <v>19</v>
      </c>
      <c r="B31" s="11" t="s">
        <v>16</v>
      </c>
      <c r="C31" s="11" t="s">
        <v>33</v>
      </c>
      <c r="D31" s="11" t="s">
        <v>20</v>
      </c>
      <c r="E31" s="11"/>
      <c r="F31" s="13">
        <f>F32</f>
        <v>7171350.5600000005</v>
      </c>
      <c r="G31" s="13">
        <f t="shared" ref="G31:I31" si="11">G32</f>
        <v>0</v>
      </c>
      <c r="H31" s="13">
        <f t="shared" si="11"/>
        <v>7111350.5600000005</v>
      </c>
      <c r="I31" s="13">
        <f t="shared" si="11"/>
        <v>0</v>
      </c>
    </row>
    <row r="32" spans="1:9" ht="25.5" x14ac:dyDescent="0.25">
      <c r="A32" s="15" t="s">
        <v>21</v>
      </c>
      <c r="B32" s="11" t="s">
        <v>16</v>
      </c>
      <c r="C32" s="11" t="s">
        <v>33</v>
      </c>
      <c r="D32" s="11" t="s">
        <v>22</v>
      </c>
      <c r="E32" s="11"/>
      <c r="F32" s="13">
        <f>F33+F35+F38</f>
        <v>7171350.5600000005</v>
      </c>
      <c r="G32" s="13">
        <f t="shared" ref="G32:I32" si="12">G33+G35+G38</f>
        <v>0</v>
      </c>
      <c r="H32" s="13">
        <f t="shared" si="12"/>
        <v>7111350.5600000005</v>
      </c>
      <c r="I32" s="13">
        <f t="shared" si="12"/>
        <v>0</v>
      </c>
    </row>
    <row r="33" spans="1:9" ht="38.25" x14ac:dyDescent="0.25">
      <c r="A33" s="15" t="s">
        <v>45</v>
      </c>
      <c r="B33" s="11" t="s">
        <v>16</v>
      </c>
      <c r="C33" s="11" t="s">
        <v>33</v>
      </c>
      <c r="D33" s="11" t="s">
        <v>46</v>
      </c>
      <c r="E33" s="11"/>
      <c r="F33" s="13">
        <f>F34</f>
        <v>1595082.94</v>
      </c>
      <c r="G33" s="13">
        <f t="shared" ref="G33:I33" si="13">G34</f>
        <v>0</v>
      </c>
      <c r="H33" s="13">
        <f t="shared" si="13"/>
        <v>1595082.94</v>
      </c>
      <c r="I33" s="13">
        <f t="shared" si="13"/>
        <v>0</v>
      </c>
    </row>
    <row r="34" spans="1:9" ht="76.5" x14ac:dyDescent="0.25">
      <c r="A34" s="16" t="s">
        <v>25</v>
      </c>
      <c r="B34" s="11" t="s">
        <v>16</v>
      </c>
      <c r="C34" s="11" t="s">
        <v>33</v>
      </c>
      <c r="D34" s="11" t="s">
        <v>46</v>
      </c>
      <c r="E34" s="11" t="s">
        <v>47</v>
      </c>
      <c r="F34" s="13">
        <f>'[1]9.1 ведомства'!G905</f>
        <v>1595082.94</v>
      </c>
      <c r="G34" s="13">
        <f>'[1]9.1 ведомства'!H905</f>
        <v>0</v>
      </c>
      <c r="H34" s="13">
        <f>'[1]9.1 ведомства'!I905</f>
        <v>1595082.94</v>
      </c>
      <c r="I34" s="13">
        <f>'[1]9.1 ведомства'!J905</f>
        <v>0</v>
      </c>
    </row>
    <row r="35" spans="1:9" ht="38.25" x14ac:dyDescent="0.25">
      <c r="A35" s="15" t="s">
        <v>48</v>
      </c>
      <c r="B35" s="11" t="s">
        <v>16</v>
      </c>
      <c r="C35" s="11" t="s">
        <v>33</v>
      </c>
      <c r="D35" s="11" t="s">
        <v>49</v>
      </c>
      <c r="E35" s="11"/>
      <c r="F35" s="13">
        <f t="shared" ref="F35" si="14">SUM(F36:F37)</f>
        <v>273951</v>
      </c>
      <c r="G35" s="13">
        <f t="shared" ref="G35:I35" si="15">SUM(G36:G37)</f>
        <v>0</v>
      </c>
      <c r="H35" s="13">
        <f t="shared" si="15"/>
        <v>213951</v>
      </c>
      <c r="I35" s="13">
        <f t="shared" si="15"/>
        <v>0</v>
      </c>
    </row>
    <row r="36" spans="1:9" ht="76.5" x14ac:dyDescent="0.25">
      <c r="A36" s="16" t="s">
        <v>25</v>
      </c>
      <c r="B36" s="11" t="s">
        <v>16</v>
      </c>
      <c r="C36" s="11" t="s">
        <v>33</v>
      </c>
      <c r="D36" s="11" t="s">
        <v>49</v>
      </c>
      <c r="E36" s="11" t="s">
        <v>47</v>
      </c>
      <c r="F36" s="13">
        <f>'[1]9.1 ведомства'!G907</f>
        <v>153951</v>
      </c>
      <c r="G36" s="13">
        <f>'[1]9.1 ведомства'!H907</f>
        <v>0</v>
      </c>
      <c r="H36" s="13">
        <f>'[1]9.1 ведомства'!I907</f>
        <v>113951</v>
      </c>
      <c r="I36" s="13">
        <f>'[1]9.1 ведомства'!J907</f>
        <v>0</v>
      </c>
    </row>
    <row r="37" spans="1:9" ht="25.5" x14ac:dyDescent="0.25">
      <c r="A37" s="16" t="s">
        <v>28</v>
      </c>
      <c r="B37" s="11" t="s">
        <v>16</v>
      </c>
      <c r="C37" s="11" t="s">
        <v>33</v>
      </c>
      <c r="D37" s="11" t="s">
        <v>49</v>
      </c>
      <c r="E37" s="11" t="s">
        <v>29</v>
      </c>
      <c r="F37" s="13">
        <f>'[1]9.1 ведомства'!G908</f>
        <v>120000</v>
      </c>
      <c r="G37" s="13">
        <f>'[1]9.1 ведомства'!H908</f>
        <v>0</v>
      </c>
      <c r="H37" s="13">
        <f>'[1]9.1 ведомства'!I908</f>
        <v>100000</v>
      </c>
      <c r="I37" s="13">
        <f>'[1]9.1 ведомства'!J908</f>
        <v>0</v>
      </c>
    </row>
    <row r="38" spans="1:9" ht="38.25" x14ac:dyDescent="0.25">
      <c r="A38" s="16" t="s">
        <v>50</v>
      </c>
      <c r="B38" s="11" t="s">
        <v>16</v>
      </c>
      <c r="C38" s="11" t="s">
        <v>33</v>
      </c>
      <c r="D38" s="11" t="s">
        <v>51</v>
      </c>
      <c r="E38" s="12"/>
      <c r="F38" s="13">
        <f>F39</f>
        <v>5302316.62</v>
      </c>
      <c r="G38" s="13">
        <f t="shared" ref="G38:I38" si="16">G39</f>
        <v>0</v>
      </c>
      <c r="H38" s="13">
        <f t="shared" si="16"/>
        <v>5302316.62</v>
      </c>
      <c r="I38" s="13">
        <f t="shared" si="16"/>
        <v>0</v>
      </c>
    </row>
    <row r="39" spans="1:9" ht="76.5" x14ac:dyDescent="0.25">
      <c r="A39" s="16" t="s">
        <v>25</v>
      </c>
      <c r="B39" s="11" t="s">
        <v>16</v>
      </c>
      <c r="C39" s="11" t="s">
        <v>33</v>
      </c>
      <c r="D39" s="11" t="s">
        <v>51</v>
      </c>
      <c r="E39" s="12">
        <v>100</v>
      </c>
      <c r="F39" s="13">
        <f>'[1]9.1 ведомства'!G910</f>
        <v>5302316.62</v>
      </c>
      <c r="G39" s="13">
        <f>'[1]9.1 ведомства'!H910</f>
        <v>0</v>
      </c>
      <c r="H39" s="13">
        <f>'[1]9.1 ведомства'!I910</f>
        <v>5302316.62</v>
      </c>
      <c r="I39" s="13">
        <f>'[1]9.1 ведомства'!J910</f>
        <v>0</v>
      </c>
    </row>
    <row r="40" spans="1:9" ht="63.75" x14ac:dyDescent="0.25">
      <c r="A40" s="16" t="s">
        <v>55</v>
      </c>
      <c r="B40" s="11" t="s">
        <v>16</v>
      </c>
      <c r="C40" s="11" t="s">
        <v>56</v>
      </c>
      <c r="D40" s="11"/>
      <c r="E40" s="12"/>
      <c r="F40" s="13">
        <f>F41+F65+F60</f>
        <v>92667661.210000008</v>
      </c>
      <c r="G40" s="13">
        <f>G41+G65+G60</f>
        <v>0</v>
      </c>
      <c r="H40" s="13">
        <f>H41+H65+H60</f>
        <v>92642436.210000008</v>
      </c>
      <c r="I40" s="13">
        <f>I41+I65+I60</f>
        <v>0</v>
      </c>
    </row>
    <row r="41" spans="1:9" ht="38.25" x14ac:dyDescent="0.25">
      <c r="A41" s="16" t="s">
        <v>34</v>
      </c>
      <c r="B41" s="11" t="s">
        <v>16</v>
      </c>
      <c r="C41" s="11" t="s">
        <v>56</v>
      </c>
      <c r="D41" s="11" t="s">
        <v>35</v>
      </c>
      <c r="E41" s="12"/>
      <c r="F41" s="13">
        <f>F42+F46</f>
        <v>11897258.710000001</v>
      </c>
      <c r="G41" s="13">
        <f>G42+G46</f>
        <v>0</v>
      </c>
      <c r="H41" s="13">
        <f>H42+H46</f>
        <v>11872258.710000001</v>
      </c>
      <c r="I41" s="13">
        <f>I42+I46</f>
        <v>0</v>
      </c>
    </row>
    <row r="42" spans="1:9" ht="51" x14ac:dyDescent="0.25">
      <c r="A42" s="14" t="s">
        <v>57</v>
      </c>
      <c r="B42" s="11" t="s">
        <v>16</v>
      </c>
      <c r="C42" s="11" t="s">
        <v>56</v>
      </c>
      <c r="D42" s="11" t="s">
        <v>58</v>
      </c>
      <c r="E42" s="12"/>
      <c r="F42" s="13">
        <f>F43</f>
        <v>8319858.71</v>
      </c>
      <c r="G42" s="13">
        <f t="shared" ref="G42:I43" si="17">G43</f>
        <v>0</v>
      </c>
      <c r="H42" s="13">
        <f t="shared" si="17"/>
        <v>8319858.71</v>
      </c>
      <c r="I42" s="13">
        <f t="shared" si="17"/>
        <v>0</v>
      </c>
    </row>
    <row r="43" spans="1:9" ht="51" x14ac:dyDescent="0.25">
      <c r="A43" s="14" t="s">
        <v>59</v>
      </c>
      <c r="B43" s="11" t="s">
        <v>16</v>
      </c>
      <c r="C43" s="11" t="s">
        <v>56</v>
      </c>
      <c r="D43" s="11" t="s">
        <v>60</v>
      </c>
      <c r="E43" s="12"/>
      <c r="F43" s="13">
        <f>F44</f>
        <v>8319858.71</v>
      </c>
      <c r="G43" s="13">
        <f t="shared" si="17"/>
        <v>0</v>
      </c>
      <c r="H43" s="13">
        <f t="shared" si="17"/>
        <v>8319858.71</v>
      </c>
      <c r="I43" s="13">
        <f t="shared" si="17"/>
        <v>0</v>
      </c>
    </row>
    <row r="44" spans="1:9" ht="38.25" x14ac:dyDescent="0.25">
      <c r="A44" s="16" t="s">
        <v>50</v>
      </c>
      <c r="B44" s="11" t="s">
        <v>16</v>
      </c>
      <c r="C44" s="11" t="s">
        <v>56</v>
      </c>
      <c r="D44" s="11" t="s">
        <v>61</v>
      </c>
      <c r="E44" s="12"/>
      <c r="F44" s="13">
        <f>F45</f>
        <v>8319858.71</v>
      </c>
      <c r="G44" s="13">
        <f t="shared" ref="G44:I44" si="18">G45</f>
        <v>0</v>
      </c>
      <c r="H44" s="13">
        <f t="shared" si="18"/>
        <v>8319858.71</v>
      </c>
      <c r="I44" s="13">
        <f t="shared" si="18"/>
        <v>0</v>
      </c>
    </row>
    <row r="45" spans="1:9" ht="76.5" x14ac:dyDescent="0.25">
      <c r="A45" s="16" t="s">
        <v>25</v>
      </c>
      <c r="B45" s="11" t="s">
        <v>16</v>
      </c>
      <c r="C45" s="11" t="s">
        <v>56</v>
      </c>
      <c r="D45" s="11" t="s">
        <v>61</v>
      </c>
      <c r="E45" s="12">
        <v>100</v>
      </c>
      <c r="F45" s="13">
        <f>'[1]9.1 ведомства'!G1004</f>
        <v>8319858.71</v>
      </c>
      <c r="G45" s="13">
        <f>'[1]9.1 ведомства'!H1004</f>
        <v>0</v>
      </c>
      <c r="H45" s="13">
        <f>'[1]9.1 ведомства'!I1004</f>
        <v>8319858.71</v>
      </c>
      <c r="I45" s="13">
        <f>'[1]9.1 ведомства'!J1004</f>
        <v>0</v>
      </c>
    </row>
    <row r="46" spans="1:9" ht="38.25" x14ac:dyDescent="0.25">
      <c r="A46" s="16" t="s">
        <v>36</v>
      </c>
      <c r="B46" s="11" t="s">
        <v>16</v>
      </c>
      <c r="C46" s="11" t="s">
        <v>56</v>
      </c>
      <c r="D46" s="11" t="s">
        <v>37</v>
      </c>
      <c r="E46" s="12"/>
      <c r="F46" s="13">
        <f>F47+F54+F57</f>
        <v>3577400</v>
      </c>
      <c r="G46" s="13">
        <f>G47+G54+G57</f>
        <v>0</v>
      </c>
      <c r="H46" s="13">
        <f>H47+H54+H57</f>
        <v>3552400</v>
      </c>
      <c r="I46" s="13">
        <f>I47+I54+I57</f>
        <v>0</v>
      </c>
    </row>
    <row r="47" spans="1:9" ht="51" x14ac:dyDescent="0.25">
      <c r="A47" s="16" t="s">
        <v>38</v>
      </c>
      <c r="B47" s="11" t="s">
        <v>16</v>
      </c>
      <c r="C47" s="11" t="s">
        <v>56</v>
      </c>
      <c r="D47" s="11" t="s">
        <v>39</v>
      </c>
      <c r="E47" s="12"/>
      <c r="F47" s="13">
        <f>F48+F51</f>
        <v>1842100</v>
      </c>
      <c r="G47" s="13">
        <f t="shared" ref="G47:I47" si="19">G48+G51</f>
        <v>0</v>
      </c>
      <c r="H47" s="13">
        <f t="shared" si="19"/>
        <v>1842100</v>
      </c>
      <c r="I47" s="13">
        <f t="shared" si="19"/>
        <v>0</v>
      </c>
    </row>
    <row r="48" spans="1:9" ht="25.5" x14ac:dyDescent="0.25">
      <c r="A48" s="17" t="s">
        <v>62</v>
      </c>
      <c r="B48" s="11" t="s">
        <v>16</v>
      </c>
      <c r="C48" s="11" t="s">
        <v>56</v>
      </c>
      <c r="D48" s="11" t="s">
        <v>63</v>
      </c>
      <c r="E48" s="12"/>
      <c r="F48" s="13">
        <f>SUM(F49:F50)</f>
        <v>385000</v>
      </c>
      <c r="G48" s="13">
        <f t="shared" ref="G48:I48" si="20">SUM(G49:G50)</f>
        <v>0</v>
      </c>
      <c r="H48" s="13">
        <f t="shared" si="20"/>
        <v>385000</v>
      </c>
      <c r="I48" s="13">
        <f t="shared" si="20"/>
        <v>0</v>
      </c>
    </row>
    <row r="49" spans="1:9" ht="76.5" x14ac:dyDescent="0.25">
      <c r="A49" s="16" t="s">
        <v>25</v>
      </c>
      <c r="B49" s="11" t="s">
        <v>16</v>
      </c>
      <c r="C49" s="11" t="s">
        <v>56</v>
      </c>
      <c r="D49" s="11" t="s">
        <v>63</v>
      </c>
      <c r="E49" s="12">
        <v>100</v>
      </c>
      <c r="F49" s="13">
        <f>'[1]9.1 ведомства'!G18</f>
        <v>270000</v>
      </c>
      <c r="G49" s="13">
        <f>'[1]9.1 ведомства'!H18</f>
        <v>0</v>
      </c>
      <c r="H49" s="13">
        <f>'[1]9.1 ведомства'!I18</f>
        <v>270000</v>
      </c>
      <c r="I49" s="13">
        <f>'[1]9.1 ведомства'!J18</f>
        <v>0</v>
      </c>
    </row>
    <row r="50" spans="1:9" ht="25.5" x14ac:dyDescent="0.25">
      <c r="A50" s="16" t="s">
        <v>28</v>
      </c>
      <c r="B50" s="11" t="s">
        <v>16</v>
      </c>
      <c r="C50" s="11" t="s">
        <v>56</v>
      </c>
      <c r="D50" s="11" t="s">
        <v>63</v>
      </c>
      <c r="E50" s="12">
        <v>200</v>
      </c>
      <c r="F50" s="13">
        <f>'[1]9.1 ведомства'!G19</f>
        <v>115000</v>
      </c>
      <c r="G50" s="13">
        <f>'[1]9.1 ведомства'!H19</f>
        <v>0</v>
      </c>
      <c r="H50" s="13">
        <f>'[1]9.1 ведомства'!I19</f>
        <v>115000</v>
      </c>
      <c r="I50" s="13">
        <f>'[1]9.1 ведомства'!J19</f>
        <v>0</v>
      </c>
    </row>
    <row r="51" spans="1:9" ht="25.5" x14ac:dyDescent="0.25">
      <c r="A51" s="16" t="s">
        <v>40</v>
      </c>
      <c r="B51" s="11" t="s">
        <v>16</v>
      </c>
      <c r="C51" s="11" t="s">
        <v>56</v>
      </c>
      <c r="D51" s="11" t="s">
        <v>41</v>
      </c>
      <c r="E51" s="12"/>
      <c r="F51" s="13">
        <f>SUM(F52:F53)</f>
        <v>1457100</v>
      </c>
      <c r="G51" s="13">
        <f t="shared" ref="G51:I51" si="21">SUM(G52:G53)</f>
        <v>0</v>
      </c>
      <c r="H51" s="13">
        <f t="shared" si="21"/>
        <v>1457100</v>
      </c>
      <c r="I51" s="13">
        <f t="shared" si="21"/>
        <v>0</v>
      </c>
    </row>
    <row r="52" spans="1:9" ht="76.5" x14ac:dyDescent="0.25">
      <c r="A52" s="16" t="s">
        <v>25</v>
      </c>
      <c r="B52" s="11" t="s">
        <v>16</v>
      </c>
      <c r="C52" s="11" t="s">
        <v>56</v>
      </c>
      <c r="D52" s="11" t="s">
        <v>41</v>
      </c>
      <c r="E52" s="12">
        <v>100</v>
      </c>
      <c r="F52" s="13">
        <f>'[1]9.1 ведомства'!G21+'[1]9.1 ведомства'!G290+'[1]9.1 ведомства'!G370+'[1]9.1 ведомства'!G559+'[1]9.1 ведомства'!G700+'[1]9.1 ведомства'!G1013</f>
        <v>631400</v>
      </c>
      <c r="G52" s="13">
        <f>'[1]9.1 ведомства'!H21+'[1]9.1 ведомства'!H290+'[1]9.1 ведомства'!H370+'[1]9.1 ведомства'!H559+'[1]9.1 ведомства'!H700+'[1]9.1 ведомства'!H1013</f>
        <v>0</v>
      </c>
      <c r="H52" s="13">
        <f>'[1]9.1 ведомства'!I21+'[1]9.1 ведомства'!I290+'[1]9.1 ведомства'!I370+'[1]9.1 ведомства'!I559+'[1]9.1 ведомства'!I700+'[1]9.1 ведомства'!I1013</f>
        <v>631400</v>
      </c>
      <c r="I52" s="13">
        <f>'[1]9.1 ведомства'!J21+'[1]9.1 ведомства'!J290+'[1]9.1 ведомства'!J370+'[1]9.1 ведомства'!J559+'[1]9.1 ведомства'!J700+'[1]9.1 ведомства'!J1013</f>
        <v>0</v>
      </c>
    </row>
    <row r="53" spans="1:9" ht="25.5" x14ac:dyDescent="0.25">
      <c r="A53" s="16" t="s">
        <v>28</v>
      </c>
      <c r="B53" s="11" t="s">
        <v>16</v>
      </c>
      <c r="C53" s="11" t="s">
        <v>56</v>
      </c>
      <c r="D53" s="11" t="s">
        <v>41</v>
      </c>
      <c r="E53" s="12">
        <v>200</v>
      </c>
      <c r="F53" s="13">
        <f>'[1]9.1 ведомства'!G22+'[1]9.1 ведомства'!G291+'[1]9.1 ведомства'!G371+'[1]9.1 ведомства'!G560+'[1]9.1 ведомства'!G701+'[1]9.1 ведомства'!G1014</f>
        <v>825700</v>
      </c>
      <c r="G53" s="13">
        <f>'[1]9.1 ведомства'!H22+'[1]9.1 ведомства'!H291+'[1]9.1 ведомства'!H371+'[1]9.1 ведомства'!H560+'[1]9.1 ведомства'!H701+'[1]9.1 ведомства'!H1014</f>
        <v>0</v>
      </c>
      <c r="H53" s="13">
        <f>'[1]9.1 ведомства'!I22+'[1]9.1 ведомства'!I291+'[1]9.1 ведомства'!I371+'[1]9.1 ведомства'!I560+'[1]9.1 ведомства'!I701+'[1]9.1 ведомства'!I1014</f>
        <v>825700</v>
      </c>
      <c r="I53" s="13">
        <f>'[1]9.1 ведомства'!J22+'[1]9.1 ведомства'!J291+'[1]9.1 ведомства'!J371+'[1]9.1 ведомства'!J560+'[1]9.1 ведомства'!J701+'[1]9.1 ведомства'!J1014</f>
        <v>0</v>
      </c>
    </row>
    <row r="54" spans="1:9" ht="38.25" x14ac:dyDescent="0.25">
      <c r="A54" s="16" t="s">
        <v>64</v>
      </c>
      <c r="B54" s="11" t="s">
        <v>16</v>
      </c>
      <c r="C54" s="11" t="s">
        <v>56</v>
      </c>
      <c r="D54" s="11" t="s">
        <v>65</v>
      </c>
      <c r="E54" s="12"/>
      <c r="F54" s="13">
        <f>F55</f>
        <v>200000</v>
      </c>
      <c r="G54" s="13">
        <f t="shared" ref="G54:I54" si="22">G55</f>
        <v>0</v>
      </c>
      <c r="H54" s="13">
        <f t="shared" si="22"/>
        <v>200000</v>
      </c>
      <c r="I54" s="13">
        <f t="shared" si="22"/>
        <v>0</v>
      </c>
    </row>
    <row r="55" spans="1:9" ht="25.5" x14ac:dyDescent="0.25">
      <c r="A55" s="16" t="s">
        <v>40</v>
      </c>
      <c r="B55" s="11" t="s">
        <v>16</v>
      </c>
      <c r="C55" s="11" t="s">
        <v>56</v>
      </c>
      <c r="D55" s="11" t="s">
        <v>66</v>
      </c>
      <c r="E55" s="12"/>
      <c r="F55" s="13">
        <f>SUM(F56:F56)</f>
        <v>200000</v>
      </c>
      <c r="G55" s="13">
        <f>SUM(G56:G56)</f>
        <v>0</v>
      </c>
      <c r="H55" s="13">
        <f>SUM(H56:H56)</f>
        <v>200000</v>
      </c>
      <c r="I55" s="13">
        <f>SUM(I56:I56)</f>
        <v>0</v>
      </c>
    </row>
    <row r="56" spans="1:9" ht="76.5" x14ac:dyDescent="0.25">
      <c r="A56" s="16" t="s">
        <v>25</v>
      </c>
      <c r="B56" s="11" t="s">
        <v>16</v>
      </c>
      <c r="C56" s="11" t="s">
        <v>56</v>
      </c>
      <c r="D56" s="11" t="s">
        <v>66</v>
      </c>
      <c r="E56" s="12">
        <v>100</v>
      </c>
      <c r="F56" s="13">
        <f>'[1]9.1 ведомства'!G25</f>
        <v>200000</v>
      </c>
      <c r="G56" s="13">
        <f>'[1]9.1 ведомства'!H25</f>
        <v>0</v>
      </c>
      <c r="H56" s="13">
        <f>'[1]9.1 ведомства'!I25</f>
        <v>200000</v>
      </c>
      <c r="I56" s="13">
        <f>'[1]9.1 ведомства'!J25</f>
        <v>0</v>
      </c>
    </row>
    <row r="57" spans="1:9" ht="63.75" x14ac:dyDescent="0.25">
      <c r="A57" s="16" t="s">
        <v>42</v>
      </c>
      <c r="B57" s="11" t="s">
        <v>16</v>
      </c>
      <c r="C57" s="11" t="s">
        <v>56</v>
      </c>
      <c r="D57" s="11" t="s">
        <v>43</v>
      </c>
      <c r="E57" s="12"/>
      <c r="F57" s="13">
        <f>F58</f>
        <v>1535300</v>
      </c>
      <c r="G57" s="13">
        <f t="shared" ref="G57:I58" si="23">G58</f>
        <v>0</v>
      </c>
      <c r="H57" s="13">
        <f t="shared" si="23"/>
        <v>1510300</v>
      </c>
      <c r="I57" s="13">
        <f t="shared" si="23"/>
        <v>0</v>
      </c>
    </row>
    <row r="58" spans="1:9" ht="63.75" x14ac:dyDescent="0.25">
      <c r="A58" s="16" t="s">
        <v>30</v>
      </c>
      <c r="B58" s="11" t="s">
        <v>16</v>
      </c>
      <c r="C58" s="11" t="s">
        <v>56</v>
      </c>
      <c r="D58" s="11" t="s">
        <v>44</v>
      </c>
      <c r="E58" s="12"/>
      <c r="F58" s="13">
        <f>F59</f>
        <v>1535300</v>
      </c>
      <c r="G58" s="13">
        <f t="shared" si="23"/>
        <v>0</v>
      </c>
      <c r="H58" s="13">
        <f t="shared" si="23"/>
        <v>1510300</v>
      </c>
      <c r="I58" s="13">
        <f t="shared" si="23"/>
        <v>0</v>
      </c>
    </row>
    <row r="59" spans="1:9" ht="76.5" x14ac:dyDescent="0.25">
      <c r="A59" s="16" t="s">
        <v>25</v>
      </c>
      <c r="B59" s="11" t="s">
        <v>16</v>
      </c>
      <c r="C59" s="11" t="s">
        <v>56</v>
      </c>
      <c r="D59" s="11" t="s">
        <v>44</v>
      </c>
      <c r="E59" s="12">
        <v>100</v>
      </c>
      <c r="F59" s="13">
        <f>'[1]9.1 ведомства'!G29+'[1]9.1 ведомства'!G294+'[1]9.1 ведомства'!G374+'[1]9.1 ведомства'!G563+'[1]9.1 ведомства'!G704+'[1]9.1 ведомства'!G1017</f>
        <v>1535300</v>
      </c>
      <c r="G59" s="13">
        <f>'[1]9.1 ведомства'!H29+'[1]9.1 ведомства'!H294+'[1]9.1 ведомства'!H374+'[1]9.1 ведомства'!H563+'[1]9.1 ведомства'!H704+'[1]9.1 ведомства'!H1017</f>
        <v>0</v>
      </c>
      <c r="H59" s="13">
        <f>'[1]9.1 ведомства'!I29+'[1]9.1 ведомства'!I294+'[1]9.1 ведомства'!I374+'[1]9.1 ведомства'!I563+'[1]9.1 ведомства'!I704+'[1]9.1 ведомства'!I1017</f>
        <v>1510300</v>
      </c>
      <c r="I59" s="13">
        <f>'[1]9.1 ведомства'!J29+'[1]9.1 ведомства'!J294+'[1]9.1 ведомства'!J374+'[1]9.1 ведомства'!J563+'[1]9.1 ведомства'!J704+'[1]9.1 ведомства'!J1017</f>
        <v>0</v>
      </c>
    </row>
    <row r="60" spans="1:9" ht="51" x14ac:dyDescent="0.25">
      <c r="A60" s="16" t="s">
        <v>67</v>
      </c>
      <c r="B60" s="11" t="s">
        <v>16</v>
      </c>
      <c r="C60" s="11" t="s">
        <v>56</v>
      </c>
      <c r="D60" s="11" t="s">
        <v>68</v>
      </c>
      <c r="E60" s="12"/>
      <c r="F60" s="13">
        <f>F61</f>
        <v>9937839.8800000008</v>
      </c>
      <c r="G60" s="13">
        <f t="shared" ref="G60:I63" si="24">G61</f>
        <v>0</v>
      </c>
      <c r="H60" s="13">
        <f t="shared" si="24"/>
        <v>9937614.8800000008</v>
      </c>
      <c r="I60" s="13">
        <f t="shared" si="24"/>
        <v>0</v>
      </c>
    </row>
    <row r="61" spans="1:9" ht="25.5" x14ac:dyDescent="0.25">
      <c r="A61" s="16" t="s">
        <v>69</v>
      </c>
      <c r="B61" s="11" t="s">
        <v>16</v>
      </c>
      <c r="C61" s="11" t="s">
        <v>56</v>
      </c>
      <c r="D61" s="11" t="s">
        <v>70</v>
      </c>
      <c r="E61" s="12"/>
      <c r="F61" s="13">
        <f>F62</f>
        <v>9937839.8800000008</v>
      </c>
      <c r="G61" s="13">
        <f t="shared" si="24"/>
        <v>0</v>
      </c>
      <c r="H61" s="13">
        <f t="shared" si="24"/>
        <v>9937614.8800000008</v>
      </c>
      <c r="I61" s="13">
        <f t="shared" si="24"/>
        <v>0</v>
      </c>
    </row>
    <row r="62" spans="1:9" ht="38.25" x14ac:dyDescent="0.25">
      <c r="A62" s="16" t="s">
        <v>71</v>
      </c>
      <c r="B62" s="11" t="s">
        <v>16</v>
      </c>
      <c r="C62" s="11" t="s">
        <v>56</v>
      </c>
      <c r="D62" s="11" t="s">
        <v>72</v>
      </c>
      <c r="E62" s="12"/>
      <c r="F62" s="13">
        <f>F63</f>
        <v>9937839.8800000008</v>
      </c>
      <c r="G62" s="13">
        <f t="shared" si="24"/>
        <v>0</v>
      </c>
      <c r="H62" s="13">
        <f t="shared" si="24"/>
        <v>9937614.8800000008</v>
      </c>
      <c r="I62" s="13">
        <f t="shared" si="24"/>
        <v>0</v>
      </c>
    </row>
    <row r="63" spans="1:9" ht="38.25" x14ac:dyDescent="0.25">
      <c r="A63" s="16" t="s">
        <v>50</v>
      </c>
      <c r="B63" s="11" t="s">
        <v>16</v>
      </c>
      <c r="C63" s="11" t="s">
        <v>56</v>
      </c>
      <c r="D63" s="11" t="s">
        <v>73</v>
      </c>
      <c r="E63" s="12"/>
      <c r="F63" s="13">
        <f>F64</f>
        <v>9937839.8800000008</v>
      </c>
      <c r="G63" s="13">
        <f t="shared" si="24"/>
        <v>0</v>
      </c>
      <c r="H63" s="13">
        <f t="shared" si="24"/>
        <v>9937614.8800000008</v>
      </c>
      <c r="I63" s="13">
        <f t="shared" si="24"/>
        <v>0</v>
      </c>
    </row>
    <row r="64" spans="1:9" ht="76.5" x14ac:dyDescent="0.25">
      <c r="A64" s="16" t="s">
        <v>25</v>
      </c>
      <c r="B64" s="11" t="s">
        <v>16</v>
      </c>
      <c r="C64" s="11" t="s">
        <v>56</v>
      </c>
      <c r="D64" s="11" t="s">
        <v>73</v>
      </c>
      <c r="E64" s="12">
        <v>100</v>
      </c>
      <c r="F64" s="13">
        <f>'[1]9.1 ведомства'!G299</f>
        <v>9937839.8800000008</v>
      </c>
      <c r="G64" s="13">
        <f>'[1]9.1 ведомства'!H299</f>
        <v>0</v>
      </c>
      <c r="H64" s="13">
        <f>'[1]9.1 ведомства'!I299</f>
        <v>9937614.8800000008</v>
      </c>
      <c r="I64" s="13">
        <f>'[1]9.1 ведомства'!J299</f>
        <v>0</v>
      </c>
    </row>
    <row r="65" spans="1:9" x14ac:dyDescent="0.25">
      <c r="A65" s="14" t="s">
        <v>19</v>
      </c>
      <c r="B65" s="11" t="s">
        <v>16</v>
      </c>
      <c r="C65" s="11" t="s">
        <v>56</v>
      </c>
      <c r="D65" s="11" t="s">
        <v>20</v>
      </c>
      <c r="E65" s="12"/>
      <c r="F65" s="13">
        <f>F66</f>
        <v>70832562.620000005</v>
      </c>
      <c r="G65" s="13">
        <f t="shared" ref="G65:I65" si="25">G66</f>
        <v>0</v>
      </c>
      <c r="H65" s="13">
        <f t="shared" si="25"/>
        <v>70832562.620000005</v>
      </c>
      <c r="I65" s="13">
        <f t="shared" si="25"/>
        <v>0</v>
      </c>
    </row>
    <row r="66" spans="1:9" ht="38.25" x14ac:dyDescent="0.25">
      <c r="A66" s="14" t="s">
        <v>74</v>
      </c>
      <c r="B66" s="11" t="s">
        <v>16</v>
      </c>
      <c r="C66" s="11" t="s">
        <v>56</v>
      </c>
      <c r="D66" s="11" t="s">
        <v>75</v>
      </c>
      <c r="E66" s="12"/>
      <c r="F66" s="13">
        <f>F67+F69</f>
        <v>70832562.620000005</v>
      </c>
      <c r="G66" s="13">
        <f t="shared" ref="G66:I66" si="26">G67+G69</f>
        <v>0</v>
      </c>
      <c r="H66" s="13">
        <f t="shared" si="26"/>
        <v>70832562.620000005</v>
      </c>
      <c r="I66" s="13">
        <f t="shared" si="26"/>
        <v>0</v>
      </c>
    </row>
    <row r="67" spans="1:9" ht="25.5" x14ac:dyDescent="0.25">
      <c r="A67" s="14" t="s">
        <v>76</v>
      </c>
      <c r="B67" s="11" t="s">
        <v>16</v>
      </c>
      <c r="C67" s="11" t="s">
        <v>56</v>
      </c>
      <c r="D67" s="11" t="s">
        <v>77</v>
      </c>
      <c r="E67" s="12"/>
      <c r="F67" s="13">
        <f>F68</f>
        <v>2002317.04</v>
      </c>
      <c r="G67" s="13">
        <f t="shared" ref="G67:I67" si="27">G68</f>
        <v>0</v>
      </c>
      <c r="H67" s="13">
        <f t="shared" si="27"/>
        <v>2002317.04</v>
      </c>
      <c r="I67" s="13">
        <f t="shared" si="27"/>
        <v>0</v>
      </c>
    </row>
    <row r="68" spans="1:9" ht="76.5" x14ac:dyDescent="0.25">
      <c r="A68" s="16" t="s">
        <v>25</v>
      </c>
      <c r="B68" s="11" t="s">
        <v>16</v>
      </c>
      <c r="C68" s="11" t="s">
        <v>56</v>
      </c>
      <c r="D68" s="11" t="s">
        <v>77</v>
      </c>
      <c r="E68" s="12">
        <v>100</v>
      </c>
      <c r="F68" s="13">
        <f>'[1]9.1 ведомства'!G33</f>
        <v>2002317.04</v>
      </c>
      <c r="G68" s="13">
        <f>'[1]9.1 ведомства'!H33</f>
        <v>0</v>
      </c>
      <c r="H68" s="13">
        <f>'[1]9.1 ведомства'!I33</f>
        <v>2002317.04</v>
      </c>
      <c r="I68" s="13">
        <f>'[1]9.1 ведомства'!J33</f>
        <v>0</v>
      </c>
    </row>
    <row r="69" spans="1:9" ht="38.25" x14ac:dyDescent="0.25">
      <c r="A69" s="16" t="s">
        <v>50</v>
      </c>
      <c r="B69" s="11" t="s">
        <v>16</v>
      </c>
      <c r="C69" s="11" t="s">
        <v>56</v>
      </c>
      <c r="D69" s="11" t="s">
        <v>78</v>
      </c>
      <c r="E69" s="12"/>
      <c r="F69" s="13">
        <f>F70</f>
        <v>68830245.579999998</v>
      </c>
      <c r="G69" s="13">
        <f t="shared" ref="G69:I69" si="28">G70</f>
        <v>0</v>
      </c>
      <c r="H69" s="13">
        <f t="shared" si="28"/>
        <v>68830245.579999998</v>
      </c>
      <c r="I69" s="13">
        <f t="shared" si="28"/>
        <v>0</v>
      </c>
    </row>
    <row r="70" spans="1:9" ht="76.5" x14ac:dyDescent="0.25">
      <c r="A70" s="16" t="s">
        <v>25</v>
      </c>
      <c r="B70" s="11" t="s">
        <v>16</v>
      </c>
      <c r="C70" s="11" t="s">
        <v>56</v>
      </c>
      <c r="D70" s="11" t="s">
        <v>78</v>
      </c>
      <c r="E70" s="12">
        <v>100</v>
      </c>
      <c r="F70" s="13">
        <f>'[1]9.1 ведомства'!G35+'[1]9.1 ведомства'!G303+'[1]9.1 ведомства'!G378+'[1]9.1 ведомства'!G567+'[1]9.1 ведомства'!G708</f>
        <v>68830245.579999998</v>
      </c>
      <c r="G70" s="13">
        <f>'[1]9.1 ведомства'!H35+'[1]9.1 ведомства'!H303+'[1]9.1 ведомства'!H378+'[1]9.1 ведомства'!H567+'[1]9.1 ведомства'!H708</f>
        <v>0</v>
      </c>
      <c r="H70" s="13">
        <f>'[1]9.1 ведомства'!I35+'[1]9.1 ведомства'!I303+'[1]9.1 ведомства'!I378+'[1]9.1 ведомства'!I567+'[1]9.1 ведомства'!I708</f>
        <v>68830245.579999998</v>
      </c>
      <c r="I70" s="13">
        <f>'[1]9.1 ведомства'!J35+'[1]9.1 ведомства'!J303+'[1]9.1 ведомства'!J378+'[1]9.1 ведомства'!J567+'[1]9.1 ведомства'!J708</f>
        <v>0</v>
      </c>
    </row>
    <row r="71" spans="1:9" ht="51" x14ac:dyDescent="0.25">
      <c r="A71" s="16" t="s">
        <v>80</v>
      </c>
      <c r="B71" s="11" t="s">
        <v>16</v>
      </c>
      <c r="C71" s="11" t="s">
        <v>81</v>
      </c>
      <c r="D71" s="11"/>
      <c r="E71" s="11"/>
      <c r="F71" s="13">
        <f>F82+F72</f>
        <v>3011255</v>
      </c>
      <c r="G71" s="13">
        <f>G82+G72</f>
        <v>0</v>
      </c>
      <c r="H71" s="13">
        <f>H82+H72</f>
        <v>3011255</v>
      </c>
      <c r="I71" s="13">
        <f>I82+I72</f>
        <v>0</v>
      </c>
    </row>
    <row r="72" spans="1:9" ht="38.25" x14ac:dyDescent="0.25">
      <c r="A72" s="16" t="s">
        <v>34</v>
      </c>
      <c r="B72" s="11" t="s">
        <v>16</v>
      </c>
      <c r="C72" s="11" t="s">
        <v>81</v>
      </c>
      <c r="D72" s="11" t="s">
        <v>82</v>
      </c>
      <c r="E72" s="11"/>
      <c r="F72" s="13">
        <f>F73</f>
        <v>390000</v>
      </c>
      <c r="G72" s="13">
        <f t="shared" ref="G72:I72" si="29">G73</f>
        <v>0</v>
      </c>
      <c r="H72" s="13">
        <f t="shared" si="29"/>
        <v>390000</v>
      </c>
      <c r="I72" s="13">
        <f t="shared" si="29"/>
        <v>0</v>
      </c>
    </row>
    <row r="73" spans="1:9" ht="38.25" x14ac:dyDescent="0.25">
      <c r="A73" s="16" t="s">
        <v>36</v>
      </c>
      <c r="B73" s="11" t="s">
        <v>16</v>
      </c>
      <c r="C73" s="11" t="s">
        <v>81</v>
      </c>
      <c r="D73" s="11" t="s">
        <v>37</v>
      </c>
      <c r="E73" s="12"/>
      <c r="F73" s="13">
        <f>F74+F79</f>
        <v>390000</v>
      </c>
      <c r="G73" s="13">
        <f>G74+G79</f>
        <v>0</v>
      </c>
      <c r="H73" s="13">
        <f>H74+H79</f>
        <v>390000</v>
      </c>
      <c r="I73" s="13">
        <f>I74+I79</f>
        <v>0</v>
      </c>
    </row>
    <row r="74" spans="1:9" ht="51" x14ac:dyDescent="0.25">
      <c r="A74" s="16" t="s">
        <v>38</v>
      </c>
      <c r="B74" s="11" t="s">
        <v>16</v>
      </c>
      <c r="C74" s="11" t="s">
        <v>81</v>
      </c>
      <c r="D74" s="11" t="s">
        <v>39</v>
      </c>
      <c r="E74" s="12"/>
      <c r="F74" s="13">
        <f>F75+F77</f>
        <v>299000</v>
      </c>
      <c r="G74" s="13">
        <f>G75+G77</f>
        <v>0</v>
      </c>
      <c r="H74" s="13">
        <f>H75+H77</f>
        <v>299000</v>
      </c>
      <c r="I74" s="13">
        <f>I75+I77</f>
        <v>0</v>
      </c>
    </row>
    <row r="75" spans="1:9" ht="51" x14ac:dyDescent="0.25">
      <c r="A75" s="17" t="s">
        <v>83</v>
      </c>
      <c r="B75" s="11" t="s">
        <v>16</v>
      </c>
      <c r="C75" s="11" t="s">
        <v>81</v>
      </c>
      <c r="D75" s="11" t="s">
        <v>84</v>
      </c>
      <c r="E75" s="12"/>
      <c r="F75" s="13">
        <f>SUM(F76:F76)</f>
        <v>150000</v>
      </c>
      <c r="G75" s="13">
        <f>SUM(G76:G76)</f>
        <v>0</v>
      </c>
      <c r="H75" s="13">
        <f>SUM(H76:H76)</f>
        <v>150000</v>
      </c>
      <c r="I75" s="13">
        <f>SUM(I76:I76)</f>
        <v>0</v>
      </c>
    </row>
    <row r="76" spans="1:9" ht="76.5" x14ac:dyDescent="0.25">
      <c r="A76" s="16" t="s">
        <v>25</v>
      </c>
      <c r="B76" s="11" t="s">
        <v>16</v>
      </c>
      <c r="C76" s="11" t="s">
        <v>81</v>
      </c>
      <c r="D76" s="11" t="s">
        <v>84</v>
      </c>
      <c r="E76" s="12">
        <v>100</v>
      </c>
      <c r="F76" s="13">
        <f>'[1]9.1 ведомства'!G949</f>
        <v>150000</v>
      </c>
      <c r="G76" s="13">
        <f>'[1]9.1 ведомства'!H949</f>
        <v>0</v>
      </c>
      <c r="H76" s="13">
        <f>'[1]9.1 ведомства'!I949</f>
        <v>150000</v>
      </c>
      <c r="I76" s="13">
        <f>'[1]9.1 ведомства'!J949</f>
        <v>0</v>
      </c>
    </row>
    <row r="77" spans="1:9" ht="25.5" x14ac:dyDescent="0.25">
      <c r="A77" s="16" t="s">
        <v>40</v>
      </c>
      <c r="B77" s="11" t="s">
        <v>16</v>
      </c>
      <c r="C77" s="11" t="s">
        <v>81</v>
      </c>
      <c r="D77" s="11" t="s">
        <v>41</v>
      </c>
      <c r="E77" s="12"/>
      <c r="F77" s="13">
        <f>SUM(F78:F78)</f>
        <v>149000</v>
      </c>
      <c r="G77" s="13">
        <f>SUM(G78:G78)</f>
        <v>0</v>
      </c>
      <c r="H77" s="13">
        <f>SUM(H78:H78)</f>
        <v>149000</v>
      </c>
      <c r="I77" s="13">
        <f>SUM(I78:I78)</f>
        <v>0</v>
      </c>
    </row>
    <row r="78" spans="1:9" ht="76.5" x14ac:dyDescent="0.25">
      <c r="A78" s="16" t="s">
        <v>25</v>
      </c>
      <c r="B78" s="11" t="s">
        <v>16</v>
      </c>
      <c r="C78" s="11" t="s">
        <v>81</v>
      </c>
      <c r="D78" s="11" t="s">
        <v>41</v>
      </c>
      <c r="E78" s="12">
        <v>100</v>
      </c>
      <c r="F78" s="13">
        <f>'[1]9.1 ведомства'!G952</f>
        <v>149000</v>
      </c>
      <c r="G78" s="13">
        <f>'[1]9.1 ведомства'!H952</f>
        <v>0</v>
      </c>
      <c r="H78" s="13">
        <f>'[1]9.1 ведомства'!I952</f>
        <v>149000</v>
      </c>
      <c r="I78" s="13">
        <f>'[1]9.1 ведомства'!J952</f>
        <v>0</v>
      </c>
    </row>
    <row r="79" spans="1:9" ht="38.25" x14ac:dyDescent="0.25">
      <c r="A79" s="16" t="s">
        <v>64</v>
      </c>
      <c r="B79" s="11" t="s">
        <v>16</v>
      </c>
      <c r="C79" s="11" t="s">
        <v>81</v>
      </c>
      <c r="D79" s="11" t="s">
        <v>65</v>
      </c>
      <c r="E79" s="12"/>
      <c r="F79" s="13">
        <f>F80</f>
        <v>91000</v>
      </c>
      <c r="G79" s="13">
        <f t="shared" ref="G79:I79" si="30">G80</f>
        <v>0</v>
      </c>
      <c r="H79" s="13">
        <f t="shared" si="30"/>
        <v>91000</v>
      </c>
      <c r="I79" s="13">
        <f t="shared" si="30"/>
        <v>0</v>
      </c>
    </row>
    <row r="80" spans="1:9" ht="51" x14ac:dyDescent="0.25">
      <c r="A80" s="17" t="s">
        <v>83</v>
      </c>
      <c r="B80" s="11" t="s">
        <v>16</v>
      </c>
      <c r="C80" s="11" t="s">
        <v>81</v>
      </c>
      <c r="D80" s="11" t="s">
        <v>85</v>
      </c>
      <c r="E80" s="12"/>
      <c r="F80" s="13">
        <f>SUM(F81:F81)</f>
        <v>91000</v>
      </c>
      <c r="G80" s="13">
        <f>SUM(G81:G81)</f>
        <v>0</v>
      </c>
      <c r="H80" s="13">
        <f>SUM(H81:H81)</f>
        <v>91000</v>
      </c>
      <c r="I80" s="13">
        <f>SUM(I81:I81)</f>
        <v>0</v>
      </c>
    </row>
    <row r="81" spans="1:9" ht="76.5" x14ac:dyDescent="0.25">
      <c r="A81" s="16" t="s">
        <v>25</v>
      </c>
      <c r="B81" s="11" t="s">
        <v>16</v>
      </c>
      <c r="C81" s="11" t="s">
        <v>81</v>
      </c>
      <c r="D81" s="11" t="s">
        <v>85</v>
      </c>
      <c r="E81" s="12">
        <v>100</v>
      </c>
      <c r="F81" s="13">
        <f>'[1]9.1 ведомства'!G956</f>
        <v>91000</v>
      </c>
      <c r="G81" s="13">
        <f>'[1]9.1 ведомства'!H956</f>
        <v>0</v>
      </c>
      <c r="H81" s="13">
        <f>'[1]9.1 ведомства'!I956</f>
        <v>91000</v>
      </c>
      <c r="I81" s="13">
        <f>'[1]9.1 ведомства'!J956</f>
        <v>0</v>
      </c>
    </row>
    <row r="82" spans="1:9" x14ac:dyDescent="0.25">
      <c r="A82" s="14" t="s">
        <v>19</v>
      </c>
      <c r="B82" s="11" t="s">
        <v>16</v>
      </c>
      <c r="C82" s="11" t="s">
        <v>81</v>
      </c>
      <c r="D82" s="11" t="s">
        <v>20</v>
      </c>
      <c r="E82" s="11"/>
      <c r="F82" s="13">
        <f>F83</f>
        <v>2621255</v>
      </c>
      <c r="G82" s="13">
        <f t="shared" ref="G82:I82" si="31">G83</f>
        <v>0</v>
      </c>
      <c r="H82" s="13">
        <f t="shared" si="31"/>
        <v>2621255</v>
      </c>
      <c r="I82" s="13">
        <f t="shared" si="31"/>
        <v>0</v>
      </c>
    </row>
    <row r="83" spans="1:9" ht="25.5" x14ac:dyDescent="0.25">
      <c r="A83" s="17" t="s">
        <v>86</v>
      </c>
      <c r="B83" s="11" t="s">
        <v>16</v>
      </c>
      <c r="C83" s="11" t="s">
        <v>81</v>
      </c>
      <c r="D83" s="11" t="s">
        <v>87</v>
      </c>
      <c r="E83" s="11"/>
      <c r="F83" s="13">
        <f>F84+F86+F88+F91</f>
        <v>2621255</v>
      </c>
      <c r="G83" s="13">
        <f>G84+G86+G88+G91</f>
        <v>0</v>
      </c>
      <c r="H83" s="13">
        <f>H84+H86+H88+H91</f>
        <v>2621255</v>
      </c>
      <c r="I83" s="13">
        <f>I84+I86+I88+I91</f>
        <v>0</v>
      </c>
    </row>
    <row r="84" spans="1:9" ht="51" x14ac:dyDescent="0.25">
      <c r="A84" s="17" t="s">
        <v>88</v>
      </c>
      <c r="B84" s="11" t="s">
        <v>16</v>
      </c>
      <c r="C84" s="11" t="s">
        <v>81</v>
      </c>
      <c r="D84" s="11" t="s">
        <v>89</v>
      </c>
      <c r="E84" s="11"/>
      <c r="F84" s="13">
        <f>F85</f>
        <v>1418739</v>
      </c>
      <c r="G84" s="13">
        <f t="shared" ref="G84:I84" si="32">G85</f>
        <v>0</v>
      </c>
      <c r="H84" s="13">
        <f t="shared" si="32"/>
        <v>1418739</v>
      </c>
      <c r="I84" s="13">
        <f t="shared" si="32"/>
        <v>0</v>
      </c>
    </row>
    <row r="85" spans="1:9" ht="76.5" x14ac:dyDescent="0.25">
      <c r="A85" s="16" t="s">
        <v>25</v>
      </c>
      <c r="B85" s="11" t="s">
        <v>16</v>
      </c>
      <c r="C85" s="11" t="s">
        <v>81</v>
      </c>
      <c r="D85" s="11" t="s">
        <v>89</v>
      </c>
      <c r="E85" s="11" t="s">
        <v>47</v>
      </c>
      <c r="F85" s="13">
        <f>'[1]9.1 ведомства'!G964</f>
        <v>1418739</v>
      </c>
      <c r="G85" s="13">
        <f>'[1]9.1 ведомства'!H964</f>
        <v>0</v>
      </c>
      <c r="H85" s="13">
        <f>'[1]9.1 ведомства'!I964</f>
        <v>1418739</v>
      </c>
      <c r="I85" s="13">
        <f>'[1]9.1 ведомства'!J964</f>
        <v>0</v>
      </c>
    </row>
    <row r="86" spans="1:9" ht="38.25" x14ac:dyDescent="0.25">
      <c r="A86" s="16" t="s">
        <v>50</v>
      </c>
      <c r="B86" s="11" t="s">
        <v>16</v>
      </c>
      <c r="C86" s="11" t="s">
        <v>81</v>
      </c>
      <c r="D86" s="11" t="s">
        <v>90</v>
      </c>
      <c r="E86" s="12"/>
      <c r="F86" s="13">
        <f>F87</f>
        <v>1122616</v>
      </c>
      <c r="G86" s="13">
        <f t="shared" ref="G86:I86" si="33">G87</f>
        <v>0</v>
      </c>
      <c r="H86" s="13">
        <f t="shared" si="33"/>
        <v>1122616</v>
      </c>
      <c r="I86" s="13">
        <f t="shared" si="33"/>
        <v>0</v>
      </c>
    </row>
    <row r="87" spans="1:9" ht="76.5" x14ac:dyDescent="0.25">
      <c r="A87" s="16" t="s">
        <v>25</v>
      </c>
      <c r="B87" s="11" t="s">
        <v>16</v>
      </c>
      <c r="C87" s="11" t="s">
        <v>81</v>
      </c>
      <c r="D87" s="11" t="s">
        <v>90</v>
      </c>
      <c r="E87" s="12">
        <v>100</v>
      </c>
      <c r="F87" s="13">
        <f>'[1]9.1 ведомства'!G966</f>
        <v>1122616</v>
      </c>
      <c r="G87" s="13">
        <f>'[1]9.1 ведомства'!H966</f>
        <v>0</v>
      </c>
      <c r="H87" s="13">
        <f>'[1]9.1 ведомства'!I966</f>
        <v>1122616</v>
      </c>
      <c r="I87" s="13">
        <f>'[1]9.1 ведомства'!J966</f>
        <v>0</v>
      </c>
    </row>
    <row r="88" spans="1:9" ht="25.5" x14ac:dyDescent="0.25">
      <c r="A88" s="17" t="s">
        <v>52</v>
      </c>
      <c r="B88" s="11" t="s">
        <v>16</v>
      </c>
      <c r="C88" s="11" t="s">
        <v>81</v>
      </c>
      <c r="D88" s="11" t="s">
        <v>91</v>
      </c>
      <c r="E88" s="12"/>
      <c r="F88" s="13">
        <f>SUM(F89:F90)</f>
        <v>29900</v>
      </c>
      <c r="G88" s="13">
        <f>SUM(G89:G90)</f>
        <v>0</v>
      </c>
      <c r="H88" s="13">
        <f>SUM(H89:H90)</f>
        <v>29900</v>
      </c>
      <c r="I88" s="13">
        <f>SUM(I89:I90)</f>
        <v>0</v>
      </c>
    </row>
    <row r="89" spans="1:9" ht="25.5" x14ac:dyDescent="0.25">
      <c r="A89" s="16" t="s">
        <v>28</v>
      </c>
      <c r="B89" s="11" t="s">
        <v>16</v>
      </c>
      <c r="C89" s="11" t="s">
        <v>81</v>
      </c>
      <c r="D89" s="11" t="s">
        <v>91</v>
      </c>
      <c r="E89" s="11" t="s">
        <v>29</v>
      </c>
      <c r="F89" s="13">
        <f>'[1]9.1 ведомства'!G969</f>
        <v>15000</v>
      </c>
      <c r="G89" s="13">
        <f>'[1]9.1 ведомства'!H969</f>
        <v>0</v>
      </c>
      <c r="H89" s="13">
        <f>'[1]9.1 ведомства'!I969</f>
        <v>15000</v>
      </c>
      <c r="I89" s="13">
        <f>'[1]9.1 ведомства'!J969</f>
        <v>0</v>
      </c>
    </row>
    <row r="90" spans="1:9" x14ac:dyDescent="0.25">
      <c r="A90" s="16" t="s">
        <v>53</v>
      </c>
      <c r="B90" s="11" t="s">
        <v>16</v>
      </c>
      <c r="C90" s="11" t="s">
        <v>81</v>
      </c>
      <c r="D90" s="11" t="s">
        <v>91</v>
      </c>
      <c r="E90" s="11" t="s">
        <v>54</v>
      </c>
      <c r="F90" s="13">
        <f>'[1]9.1 ведомства'!G970</f>
        <v>14900</v>
      </c>
      <c r="G90" s="13">
        <f>'[1]9.1 ведомства'!H970</f>
        <v>0</v>
      </c>
      <c r="H90" s="13">
        <f>'[1]9.1 ведомства'!I970</f>
        <v>14900</v>
      </c>
      <c r="I90" s="13">
        <f>'[1]9.1 ведомства'!J970</f>
        <v>0</v>
      </c>
    </row>
    <row r="91" spans="1:9" ht="63.75" x14ac:dyDescent="0.25">
      <c r="A91" s="16" t="s">
        <v>30</v>
      </c>
      <c r="B91" s="11" t="s">
        <v>16</v>
      </c>
      <c r="C91" s="11" t="s">
        <v>81</v>
      </c>
      <c r="D91" s="11" t="s">
        <v>92</v>
      </c>
      <c r="E91" s="12"/>
      <c r="F91" s="13">
        <f>F92</f>
        <v>50000</v>
      </c>
      <c r="G91" s="13">
        <f t="shared" ref="G91:I91" si="34">G92</f>
        <v>0</v>
      </c>
      <c r="H91" s="13">
        <f t="shared" si="34"/>
        <v>50000</v>
      </c>
      <c r="I91" s="13">
        <f t="shared" si="34"/>
        <v>0</v>
      </c>
    </row>
    <row r="92" spans="1:9" ht="76.5" x14ac:dyDescent="0.25">
      <c r="A92" s="16" t="s">
        <v>25</v>
      </c>
      <c r="B92" s="11" t="s">
        <v>16</v>
      </c>
      <c r="C92" s="11" t="s">
        <v>81</v>
      </c>
      <c r="D92" s="11" t="s">
        <v>92</v>
      </c>
      <c r="E92" s="12">
        <v>100</v>
      </c>
      <c r="F92" s="13">
        <f>'[1]9.1 ведомства'!G972</f>
        <v>50000</v>
      </c>
      <c r="G92" s="13">
        <f>'[1]9.1 ведомства'!H972</f>
        <v>0</v>
      </c>
      <c r="H92" s="13">
        <f>'[1]9.1 ведомства'!I972</f>
        <v>50000</v>
      </c>
      <c r="I92" s="13">
        <f>'[1]9.1 ведомства'!J972</f>
        <v>0</v>
      </c>
    </row>
    <row r="93" spans="1:9" x14ac:dyDescent="0.25">
      <c r="A93" s="16" t="s">
        <v>93</v>
      </c>
      <c r="B93" s="11" t="s">
        <v>16</v>
      </c>
      <c r="C93" s="11" t="s">
        <v>94</v>
      </c>
      <c r="D93" s="11"/>
      <c r="E93" s="12"/>
      <c r="F93" s="13">
        <f>F94</f>
        <v>1000000</v>
      </c>
      <c r="G93" s="13">
        <f t="shared" ref="G93:I96" si="35">G94</f>
        <v>0</v>
      </c>
      <c r="H93" s="13">
        <f t="shared" si="35"/>
        <v>1000000</v>
      </c>
      <c r="I93" s="13">
        <f t="shared" si="35"/>
        <v>0</v>
      </c>
    </row>
    <row r="94" spans="1:9" x14ac:dyDescent="0.25">
      <c r="A94" s="14" t="s">
        <v>19</v>
      </c>
      <c r="B94" s="11" t="s">
        <v>16</v>
      </c>
      <c r="C94" s="11" t="s">
        <v>94</v>
      </c>
      <c r="D94" s="11" t="s">
        <v>20</v>
      </c>
      <c r="E94" s="12"/>
      <c r="F94" s="13">
        <f>F95</f>
        <v>1000000</v>
      </c>
      <c r="G94" s="13">
        <f t="shared" si="35"/>
        <v>0</v>
      </c>
      <c r="H94" s="13">
        <f t="shared" si="35"/>
        <v>1000000</v>
      </c>
      <c r="I94" s="13">
        <f t="shared" si="35"/>
        <v>0</v>
      </c>
    </row>
    <row r="95" spans="1:9" ht="38.25" x14ac:dyDescent="0.25">
      <c r="A95" s="14" t="s">
        <v>74</v>
      </c>
      <c r="B95" s="11" t="s">
        <v>16</v>
      </c>
      <c r="C95" s="11" t="s">
        <v>94</v>
      </c>
      <c r="D95" s="11" t="s">
        <v>75</v>
      </c>
      <c r="E95" s="12"/>
      <c r="F95" s="13">
        <f>F96</f>
        <v>1000000</v>
      </c>
      <c r="G95" s="13">
        <f t="shared" si="35"/>
        <v>0</v>
      </c>
      <c r="H95" s="13">
        <f t="shared" si="35"/>
        <v>1000000</v>
      </c>
      <c r="I95" s="13">
        <f t="shared" si="35"/>
        <v>0</v>
      </c>
    </row>
    <row r="96" spans="1:9" ht="25.5" x14ac:dyDescent="0.25">
      <c r="A96" s="17" t="s">
        <v>95</v>
      </c>
      <c r="B96" s="11" t="s">
        <v>16</v>
      </c>
      <c r="C96" s="11" t="s">
        <v>94</v>
      </c>
      <c r="D96" s="11" t="s">
        <v>96</v>
      </c>
      <c r="E96" s="12"/>
      <c r="F96" s="13">
        <f>F97</f>
        <v>1000000</v>
      </c>
      <c r="G96" s="13">
        <f t="shared" si="35"/>
        <v>0</v>
      </c>
      <c r="H96" s="13">
        <f t="shared" si="35"/>
        <v>1000000</v>
      </c>
      <c r="I96" s="13">
        <f t="shared" si="35"/>
        <v>0</v>
      </c>
    </row>
    <row r="97" spans="1:9" x14ac:dyDescent="0.25">
      <c r="A97" s="16" t="s">
        <v>53</v>
      </c>
      <c r="B97" s="11" t="s">
        <v>16</v>
      </c>
      <c r="C97" s="11" t="s">
        <v>94</v>
      </c>
      <c r="D97" s="11" t="s">
        <v>96</v>
      </c>
      <c r="E97" s="12">
        <v>800</v>
      </c>
      <c r="F97" s="13">
        <f>'[1]9.1 ведомства'!G315</f>
        <v>1000000</v>
      </c>
      <c r="G97" s="13">
        <f>'[1]9.1 ведомства'!H315</f>
        <v>0</v>
      </c>
      <c r="H97" s="13">
        <f>'[1]9.1 ведомства'!I315</f>
        <v>1000000</v>
      </c>
      <c r="I97" s="13">
        <f>'[1]9.1 ведомства'!J315</f>
        <v>0</v>
      </c>
    </row>
    <row r="98" spans="1:9" x14ac:dyDescent="0.25">
      <c r="A98" s="16" t="s">
        <v>97</v>
      </c>
      <c r="B98" s="11" t="s">
        <v>16</v>
      </c>
      <c r="C98" s="11" t="s">
        <v>98</v>
      </c>
      <c r="D98" s="11"/>
      <c r="E98" s="12"/>
      <c r="F98" s="13">
        <f>F99+F104+F137</f>
        <v>71449137.930000007</v>
      </c>
      <c r="G98" s="13">
        <f>G99+G104+G137</f>
        <v>1401000</v>
      </c>
      <c r="H98" s="13">
        <f>H99+H104+H137</f>
        <v>67397997</v>
      </c>
      <c r="I98" s="13">
        <f>I99+I104+I137</f>
        <v>1401000</v>
      </c>
    </row>
    <row r="99" spans="1:9" ht="25.5" x14ac:dyDescent="0.25">
      <c r="A99" s="16" t="s">
        <v>99</v>
      </c>
      <c r="B99" s="11" t="s">
        <v>16</v>
      </c>
      <c r="C99" s="11" t="s">
        <v>98</v>
      </c>
      <c r="D99" s="11" t="s">
        <v>100</v>
      </c>
      <c r="E99" s="12"/>
      <c r="F99" s="13">
        <f>F100</f>
        <v>400000</v>
      </c>
      <c r="G99" s="13">
        <f t="shared" ref="G99:I101" si="36">G100</f>
        <v>0</v>
      </c>
      <c r="H99" s="13">
        <f t="shared" si="36"/>
        <v>400000</v>
      </c>
      <c r="I99" s="13">
        <f t="shared" si="36"/>
        <v>0</v>
      </c>
    </row>
    <row r="100" spans="1:9" ht="38.25" x14ac:dyDescent="0.25">
      <c r="A100" s="16" t="s">
        <v>101</v>
      </c>
      <c r="B100" s="11" t="s">
        <v>16</v>
      </c>
      <c r="C100" s="11" t="s">
        <v>98</v>
      </c>
      <c r="D100" s="11" t="s">
        <v>102</v>
      </c>
      <c r="E100" s="12"/>
      <c r="F100" s="13">
        <f>F101</f>
        <v>400000</v>
      </c>
      <c r="G100" s="13">
        <f t="shared" si="36"/>
        <v>0</v>
      </c>
      <c r="H100" s="13">
        <f t="shared" si="36"/>
        <v>400000</v>
      </c>
      <c r="I100" s="13">
        <f t="shared" si="36"/>
        <v>0</v>
      </c>
    </row>
    <row r="101" spans="1:9" ht="51" x14ac:dyDescent="0.25">
      <c r="A101" s="16" t="s">
        <v>103</v>
      </c>
      <c r="B101" s="11" t="s">
        <v>16</v>
      </c>
      <c r="C101" s="11" t="s">
        <v>98</v>
      </c>
      <c r="D101" s="11" t="s">
        <v>104</v>
      </c>
      <c r="E101" s="12"/>
      <c r="F101" s="13">
        <f>F102</f>
        <v>400000</v>
      </c>
      <c r="G101" s="13">
        <f t="shared" si="36"/>
        <v>0</v>
      </c>
      <c r="H101" s="13">
        <f t="shared" si="36"/>
        <v>400000</v>
      </c>
      <c r="I101" s="13">
        <f t="shared" si="36"/>
        <v>0</v>
      </c>
    </row>
    <row r="102" spans="1:9" ht="76.5" x14ac:dyDescent="0.25">
      <c r="A102" s="16" t="s">
        <v>105</v>
      </c>
      <c r="B102" s="11" t="s">
        <v>16</v>
      </c>
      <c r="C102" s="11" t="s">
        <v>98</v>
      </c>
      <c r="D102" s="11" t="s">
        <v>106</v>
      </c>
      <c r="E102" s="12"/>
      <c r="F102" s="13">
        <f>SUM(F103:F103)</f>
        <v>400000</v>
      </c>
      <c r="G102" s="13">
        <f>SUM(G103:G103)</f>
        <v>0</v>
      </c>
      <c r="H102" s="13">
        <f>SUM(H103:H103)</f>
        <v>400000</v>
      </c>
      <c r="I102" s="13">
        <f>SUM(I103:I103)</f>
        <v>0</v>
      </c>
    </row>
    <row r="103" spans="1:9" x14ac:dyDescent="0.25">
      <c r="A103" s="16" t="s">
        <v>53</v>
      </c>
      <c r="B103" s="11" t="s">
        <v>16</v>
      </c>
      <c r="C103" s="11" t="s">
        <v>98</v>
      </c>
      <c r="D103" s="11" t="s">
        <v>106</v>
      </c>
      <c r="E103" s="12">
        <v>800</v>
      </c>
      <c r="F103" s="13">
        <f>'[1]9.1 ведомства'!G321</f>
        <v>400000</v>
      </c>
      <c r="G103" s="13">
        <f>'[1]9.1 ведомства'!H321</f>
        <v>0</v>
      </c>
      <c r="H103" s="13">
        <f>'[1]9.1 ведомства'!I321</f>
        <v>400000</v>
      </c>
      <c r="I103" s="13">
        <f>'[1]9.1 ведомства'!J321</f>
        <v>0</v>
      </c>
    </row>
    <row r="104" spans="1:9" ht="38.25" x14ac:dyDescent="0.25">
      <c r="A104" s="16" t="s">
        <v>34</v>
      </c>
      <c r="B104" s="11" t="s">
        <v>16</v>
      </c>
      <c r="C104" s="11" t="s">
        <v>98</v>
      </c>
      <c r="D104" s="11" t="s">
        <v>35</v>
      </c>
      <c r="E104" s="12"/>
      <c r="F104" s="13">
        <f>F105+F115+F128+F133</f>
        <v>17234900</v>
      </c>
      <c r="G104" s="13">
        <f>G105+G115+G128+G133</f>
        <v>0</v>
      </c>
      <c r="H104" s="13">
        <f>H105+H115+H128+H133</f>
        <v>17276900</v>
      </c>
      <c r="I104" s="13">
        <f>I105+I115+I128+I133</f>
        <v>0</v>
      </c>
    </row>
    <row r="105" spans="1:9" ht="51" x14ac:dyDescent="0.25">
      <c r="A105" s="16" t="s">
        <v>108</v>
      </c>
      <c r="B105" s="11" t="s">
        <v>16</v>
      </c>
      <c r="C105" s="11" t="s">
        <v>98</v>
      </c>
      <c r="D105" s="11" t="s">
        <v>58</v>
      </c>
      <c r="E105" s="12"/>
      <c r="F105" s="13">
        <f>F106+F109+F112</f>
        <v>10480000</v>
      </c>
      <c r="G105" s="13">
        <f>G106+G109+G112</f>
        <v>0</v>
      </c>
      <c r="H105" s="13">
        <f>H106+H109+H112</f>
        <v>10480000</v>
      </c>
      <c r="I105" s="13">
        <f>I106+I109+I112</f>
        <v>0</v>
      </c>
    </row>
    <row r="106" spans="1:9" ht="76.5" x14ac:dyDescent="0.25">
      <c r="A106" s="16" t="s">
        <v>109</v>
      </c>
      <c r="B106" s="11" t="s">
        <v>16</v>
      </c>
      <c r="C106" s="11" t="s">
        <v>98</v>
      </c>
      <c r="D106" s="11" t="s">
        <v>110</v>
      </c>
      <c r="E106" s="12"/>
      <c r="F106" s="13">
        <f>F107</f>
        <v>200000</v>
      </c>
      <c r="G106" s="13">
        <f t="shared" ref="G106:I106" si="37">G107</f>
        <v>0</v>
      </c>
      <c r="H106" s="13">
        <f t="shared" si="37"/>
        <v>200000</v>
      </c>
      <c r="I106" s="13">
        <f t="shared" si="37"/>
        <v>0</v>
      </c>
    </row>
    <row r="107" spans="1:9" ht="25.5" x14ac:dyDescent="0.25">
      <c r="A107" s="17" t="s">
        <v>111</v>
      </c>
      <c r="B107" s="11" t="s">
        <v>16</v>
      </c>
      <c r="C107" s="11" t="s">
        <v>98</v>
      </c>
      <c r="D107" s="11" t="s">
        <v>112</v>
      </c>
      <c r="E107" s="12"/>
      <c r="F107" s="13">
        <f>SUM(F108:F108)</f>
        <v>200000</v>
      </c>
      <c r="G107" s="13">
        <f>SUM(G108:G108)</f>
        <v>0</v>
      </c>
      <c r="H107" s="13">
        <f>SUM(H108:H108)</f>
        <v>200000</v>
      </c>
      <c r="I107" s="13">
        <f>SUM(I108:I108)</f>
        <v>0</v>
      </c>
    </row>
    <row r="108" spans="1:9" ht="25.5" x14ac:dyDescent="0.25">
      <c r="A108" s="16" t="s">
        <v>28</v>
      </c>
      <c r="B108" s="11" t="s">
        <v>16</v>
      </c>
      <c r="C108" s="11" t="s">
        <v>98</v>
      </c>
      <c r="D108" s="11" t="s">
        <v>112</v>
      </c>
      <c r="E108" s="12">
        <v>200</v>
      </c>
      <c r="F108" s="13">
        <f>'[1]9.1 ведомства'!G1023</f>
        <v>200000</v>
      </c>
      <c r="G108" s="13">
        <f>'[1]9.1 ведомства'!H1023</f>
        <v>0</v>
      </c>
      <c r="H108" s="13">
        <f>'[1]9.1 ведомства'!I1023</f>
        <v>200000</v>
      </c>
      <c r="I108" s="13">
        <f>'[1]9.1 ведомства'!J1023</f>
        <v>0</v>
      </c>
    </row>
    <row r="109" spans="1:9" ht="51" x14ac:dyDescent="0.25">
      <c r="A109" s="16" t="s">
        <v>113</v>
      </c>
      <c r="B109" s="11" t="s">
        <v>16</v>
      </c>
      <c r="C109" s="11" t="s">
        <v>98</v>
      </c>
      <c r="D109" s="11" t="s">
        <v>114</v>
      </c>
      <c r="E109" s="12"/>
      <c r="F109" s="13">
        <f>F110</f>
        <v>600000</v>
      </c>
      <c r="G109" s="13">
        <f t="shared" ref="G109:I110" si="38">G110</f>
        <v>0</v>
      </c>
      <c r="H109" s="13">
        <f t="shared" si="38"/>
        <v>600000</v>
      </c>
      <c r="I109" s="13">
        <f t="shared" si="38"/>
        <v>0</v>
      </c>
    </row>
    <row r="110" spans="1:9" ht="25.5" x14ac:dyDescent="0.25">
      <c r="A110" s="17" t="s">
        <v>111</v>
      </c>
      <c r="B110" s="11" t="s">
        <v>16</v>
      </c>
      <c r="C110" s="11" t="s">
        <v>98</v>
      </c>
      <c r="D110" s="11" t="s">
        <v>115</v>
      </c>
      <c r="E110" s="12"/>
      <c r="F110" s="13">
        <f>F111</f>
        <v>600000</v>
      </c>
      <c r="G110" s="13">
        <f t="shared" si="38"/>
        <v>0</v>
      </c>
      <c r="H110" s="13">
        <f t="shared" si="38"/>
        <v>600000</v>
      </c>
      <c r="I110" s="13">
        <f t="shared" si="38"/>
        <v>0</v>
      </c>
    </row>
    <row r="111" spans="1:9" ht="25.5" x14ac:dyDescent="0.25">
      <c r="A111" s="16" t="s">
        <v>28</v>
      </c>
      <c r="B111" s="11" t="s">
        <v>16</v>
      </c>
      <c r="C111" s="11" t="s">
        <v>98</v>
      </c>
      <c r="D111" s="11" t="s">
        <v>115</v>
      </c>
      <c r="E111" s="12">
        <v>200</v>
      </c>
      <c r="F111" s="13">
        <f>'[1]9.1 ведомства'!G1027</f>
        <v>600000</v>
      </c>
      <c r="G111" s="13">
        <f>'[1]9.1 ведомства'!H1027</f>
        <v>0</v>
      </c>
      <c r="H111" s="13">
        <f>'[1]9.1 ведомства'!I1027</f>
        <v>600000</v>
      </c>
      <c r="I111" s="13">
        <f>'[1]9.1 ведомства'!J1027</f>
        <v>0</v>
      </c>
    </row>
    <row r="112" spans="1:9" ht="51" x14ac:dyDescent="0.25">
      <c r="A112" s="17" t="s">
        <v>116</v>
      </c>
      <c r="B112" s="11" t="s">
        <v>16</v>
      </c>
      <c r="C112" s="11" t="s">
        <v>98</v>
      </c>
      <c r="D112" s="11" t="s">
        <v>117</v>
      </c>
      <c r="E112" s="12"/>
      <c r="F112" s="13">
        <f>F113</f>
        <v>9680000</v>
      </c>
      <c r="G112" s="13">
        <f t="shared" ref="G112:I113" si="39">G113</f>
        <v>0</v>
      </c>
      <c r="H112" s="13">
        <f t="shared" si="39"/>
        <v>9680000</v>
      </c>
      <c r="I112" s="13">
        <f t="shared" si="39"/>
        <v>0</v>
      </c>
    </row>
    <row r="113" spans="1:9" ht="25.5" x14ac:dyDescent="0.25">
      <c r="A113" s="17" t="s">
        <v>111</v>
      </c>
      <c r="B113" s="11" t="s">
        <v>16</v>
      </c>
      <c r="C113" s="11" t="s">
        <v>98</v>
      </c>
      <c r="D113" s="11" t="s">
        <v>118</v>
      </c>
      <c r="E113" s="12"/>
      <c r="F113" s="13">
        <f>F114</f>
        <v>9680000</v>
      </c>
      <c r="G113" s="13">
        <f t="shared" si="39"/>
        <v>0</v>
      </c>
      <c r="H113" s="13">
        <f t="shared" si="39"/>
        <v>9680000</v>
      </c>
      <c r="I113" s="13">
        <f t="shared" si="39"/>
        <v>0</v>
      </c>
    </row>
    <row r="114" spans="1:9" ht="25.5" x14ac:dyDescent="0.25">
      <c r="A114" s="16" t="s">
        <v>28</v>
      </c>
      <c r="B114" s="11" t="s">
        <v>16</v>
      </c>
      <c r="C114" s="11" t="s">
        <v>98</v>
      </c>
      <c r="D114" s="11" t="s">
        <v>118</v>
      </c>
      <c r="E114" s="12">
        <v>200</v>
      </c>
      <c r="F114" s="13">
        <f>'[1]9.1 ведомства'!G1030</f>
        <v>9680000</v>
      </c>
      <c r="G114" s="13">
        <f>'[1]9.1 ведомства'!H1030</f>
        <v>0</v>
      </c>
      <c r="H114" s="13">
        <f>'[1]9.1 ведомства'!I1030</f>
        <v>9680000</v>
      </c>
      <c r="I114" s="13">
        <f>'[1]9.1 ведомства'!J1030</f>
        <v>0</v>
      </c>
    </row>
    <row r="115" spans="1:9" ht="51" x14ac:dyDescent="0.25">
      <c r="A115" s="16" t="s">
        <v>119</v>
      </c>
      <c r="B115" s="11" t="s">
        <v>16</v>
      </c>
      <c r="C115" s="11" t="s">
        <v>98</v>
      </c>
      <c r="D115" s="11" t="s">
        <v>120</v>
      </c>
      <c r="E115" s="12"/>
      <c r="F115" s="13">
        <f>F116+F119+F122+F126</f>
        <v>3853500</v>
      </c>
      <c r="G115" s="13">
        <f t="shared" ref="G115:I115" si="40">G116+G119+G122+G126</f>
        <v>0</v>
      </c>
      <c r="H115" s="13">
        <f t="shared" si="40"/>
        <v>3853500</v>
      </c>
      <c r="I115" s="13">
        <f t="shared" si="40"/>
        <v>0</v>
      </c>
    </row>
    <row r="116" spans="1:9" ht="89.25" x14ac:dyDescent="0.25">
      <c r="A116" s="16" t="s">
        <v>121</v>
      </c>
      <c r="B116" s="11" t="s">
        <v>16</v>
      </c>
      <c r="C116" s="11" t="s">
        <v>98</v>
      </c>
      <c r="D116" s="11" t="s">
        <v>122</v>
      </c>
      <c r="E116" s="12"/>
      <c r="F116" s="13">
        <f>F117</f>
        <v>2736500</v>
      </c>
      <c r="G116" s="13">
        <f t="shared" ref="G116:I117" si="41">G117</f>
        <v>0</v>
      </c>
      <c r="H116" s="13">
        <f t="shared" si="41"/>
        <v>2736500</v>
      </c>
      <c r="I116" s="13">
        <f t="shared" si="41"/>
        <v>0</v>
      </c>
    </row>
    <row r="117" spans="1:9" ht="51" x14ac:dyDescent="0.25">
      <c r="A117" s="17" t="s">
        <v>123</v>
      </c>
      <c r="B117" s="11" t="s">
        <v>16</v>
      </c>
      <c r="C117" s="11" t="s">
        <v>98</v>
      </c>
      <c r="D117" s="11" t="s">
        <v>124</v>
      </c>
      <c r="E117" s="12"/>
      <c r="F117" s="13">
        <f>F118</f>
        <v>2736500</v>
      </c>
      <c r="G117" s="13">
        <f t="shared" si="41"/>
        <v>0</v>
      </c>
      <c r="H117" s="13">
        <f t="shared" si="41"/>
        <v>2736500</v>
      </c>
      <c r="I117" s="13">
        <f t="shared" si="41"/>
        <v>0</v>
      </c>
    </row>
    <row r="118" spans="1:9" ht="25.5" x14ac:dyDescent="0.25">
      <c r="A118" s="16" t="s">
        <v>28</v>
      </c>
      <c r="B118" s="11" t="s">
        <v>16</v>
      </c>
      <c r="C118" s="11" t="s">
        <v>98</v>
      </c>
      <c r="D118" s="11" t="s">
        <v>124</v>
      </c>
      <c r="E118" s="12">
        <v>200</v>
      </c>
      <c r="F118" s="13">
        <f>'[1]9.1 ведомства'!G1034+'[1]9.1 ведомства'!G978+'[1]9.1 ведомства'!G921+'[1]9.1 ведомства'!G719+'[1]9.1 ведомства'!G583+'[1]9.1 ведомства'!G388+'[1]9.1 ведомства'!G326+'[1]9.1 ведомства'!G56</f>
        <v>2736500</v>
      </c>
      <c r="G118" s="13">
        <f>'[1]9.1 ведомства'!H1034+'[1]9.1 ведомства'!H978+'[1]9.1 ведомства'!H921+'[1]9.1 ведомства'!H719+'[1]9.1 ведомства'!H583+'[1]9.1 ведомства'!H388+'[1]9.1 ведомства'!H326+'[1]9.1 ведомства'!H56</f>
        <v>0</v>
      </c>
      <c r="H118" s="13">
        <f>'[1]9.1 ведомства'!I1034+'[1]9.1 ведомства'!I978+'[1]9.1 ведомства'!I921+'[1]9.1 ведомства'!I719+'[1]9.1 ведомства'!I583+'[1]9.1 ведомства'!I388+'[1]9.1 ведомства'!I326+'[1]9.1 ведомства'!I56</f>
        <v>2736500</v>
      </c>
      <c r="I118" s="13">
        <f>'[1]9.1 ведомства'!J1034+'[1]9.1 ведомства'!J978+'[1]9.1 ведомства'!J921+'[1]9.1 ведомства'!J719+'[1]9.1 ведомства'!J583+'[1]9.1 ведомства'!J388+'[1]9.1 ведомства'!J326+'[1]9.1 ведомства'!J56</f>
        <v>0</v>
      </c>
    </row>
    <row r="119" spans="1:9" ht="63.75" x14ac:dyDescent="0.25">
      <c r="A119" s="16" t="s">
        <v>125</v>
      </c>
      <c r="B119" s="11" t="s">
        <v>16</v>
      </c>
      <c r="C119" s="11" t="s">
        <v>98</v>
      </c>
      <c r="D119" s="11" t="s">
        <v>126</v>
      </c>
      <c r="E119" s="12"/>
      <c r="F119" s="13">
        <f>F120</f>
        <v>249100</v>
      </c>
      <c r="G119" s="13">
        <f t="shared" ref="G119:I120" si="42">G120</f>
        <v>0</v>
      </c>
      <c r="H119" s="13">
        <f t="shared" si="42"/>
        <v>249100</v>
      </c>
      <c r="I119" s="13">
        <f t="shared" si="42"/>
        <v>0</v>
      </c>
    </row>
    <row r="120" spans="1:9" ht="51" x14ac:dyDescent="0.25">
      <c r="A120" s="17" t="s">
        <v>123</v>
      </c>
      <c r="B120" s="11" t="s">
        <v>16</v>
      </c>
      <c r="C120" s="11" t="s">
        <v>98</v>
      </c>
      <c r="D120" s="11" t="s">
        <v>127</v>
      </c>
      <c r="E120" s="12"/>
      <c r="F120" s="13">
        <f>F121</f>
        <v>249100</v>
      </c>
      <c r="G120" s="13">
        <f t="shared" si="42"/>
        <v>0</v>
      </c>
      <c r="H120" s="13">
        <f t="shared" si="42"/>
        <v>249100</v>
      </c>
      <c r="I120" s="13">
        <f t="shared" si="42"/>
        <v>0</v>
      </c>
    </row>
    <row r="121" spans="1:9" ht="25.5" x14ac:dyDescent="0.25">
      <c r="A121" s="16" t="s">
        <v>28</v>
      </c>
      <c r="B121" s="11" t="s">
        <v>16</v>
      </c>
      <c r="C121" s="11" t="s">
        <v>98</v>
      </c>
      <c r="D121" s="11" t="s">
        <v>127</v>
      </c>
      <c r="E121" s="12">
        <v>200</v>
      </c>
      <c r="F121" s="13">
        <f>'[1]9.1 ведомства'!G59+'[1]9.1 ведомства'!G329+'[1]9.1 ведомства'!G722</f>
        <v>249100</v>
      </c>
      <c r="G121" s="13">
        <f>'[1]9.1 ведомства'!H59+'[1]9.1 ведомства'!H329+'[1]9.1 ведомства'!H722</f>
        <v>0</v>
      </c>
      <c r="H121" s="13">
        <f>'[1]9.1 ведомства'!I59+'[1]9.1 ведомства'!I329+'[1]9.1 ведомства'!I722</f>
        <v>249100</v>
      </c>
      <c r="I121" s="13">
        <f>'[1]9.1 ведомства'!J59+'[1]9.1 ведомства'!J329+'[1]9.1 ведомства'!J722</f>
        <v>0</v>
      </c>
    </row>
    <row r="122" spans="1:9" ht="51" x14ac:dyDescent="0.25">
      <c r="A122" s="16" t="s">
        <v>128</v>
      </c>
      <c r="B122" s="11" t="s">
        <v>16</v>
      </c>
      <c r="C122" s="11" t="s">
        <v>98</v>
      </c>
      <c r="D122" s="11" t="s">
        <v>129</v>
      </c>
      <c r="E122" s="12"/>
      <c r="F122" s="13">
        <f>F123</f>
        <v>255000</v>
      </c>
      <c r="G122" s="13">
        <f t="shared" ref="G122:I123" si="43">G123</f>
        <v>0</v>
      </c>
      <c r="H122" s="13">
        <f t="shared" si="43"/>
        <v>255000</v>
      </c>
      <c r="I122" s="13">
        <f t="shared" si="43"/>
        <v>0</v>
      </c>
    </row>
    <row r="123" spans="1:9" ht="51" x14ac:dyDescent="0.25">
      <c r="A123" s="17" t="s">
        <v>123</v>
      </c>
      <c r="B123" s="11" t="s">
        <v>16</v>
      </c>
      <c r="C123" s="11" t="s">
        <v>98</v>
      </c>
      <c r="D123" s="11" t="s">
        <v>130</v>
      </c>
      <c r="E123" s="12"/>
      <c r="F123" s="13">
        <f>F124</f>
        <v>255000</v>
      </c>
      <c r="G123" s="13">
        <f t="shared" si="43"/>
        <v>0</v>
      </c>
      <c r="H123" s="13">
        <f t="shared" si="43"/>
        <v>255000</v>
      </c>
      <c r="I123" s="13">
        <f t="shared" si="43"/>
        <v>0</v>
      </c>
    </row>
    <row r="124" spans="1:9" ht="25.5" x14ac:dyDescent="0.25">
      <c r="A124" s="16" t="s">
        <v>28</v>
      </c>
      <c r="B124" s="11" t="s">
        <v>16</v>
      </c>
      <c r="C124" s="11" t="s">
        <v>98</v>
      </c>
      <c r="D124" s="11" t="s">
        <v>130</v>
      </c>
      <c r="E124" s="12">
        <v>200</v>
      </c>
      <c r="F124" s="13">
        <f>'[1]9.1 ведомства'!G1037+'[1]9.1 ведомства'!G924+'[1]9.1 ведомства'!G332+'[1]9.1 ведомства'!G62</f>
        <v>255000</v>
      </c>
      <c r="G124" s="13">
        <f>'[1]9.1 ведомства'!H1037+'[1]9.1 ведомства'!H924+'[1]9.1 ведомства'!H332+'[1]9.1 ведомства'!H62</f>
        <v>0</v>
      </c>
      <c r="H124" s="13">
        <f>'[1]9.1 ведомства'!I1037+'[1]9.1 ведомства'!I924+'[1]9.1 ведомства'!I332+'[1]9.1 ведомства'!I62</f>
        <v>255000</v>
      </c>
      <c r="I124" s="13">
        <f>'[1]9.1 ведомства'!J1037+'[1]9.1 ведомства'!J924+'[1]9.1 ведомства'!J332+'[1]9.1 ведомства'!J62</f>
        <v>0</v>
      </c>
    </row>
    <row r="125" spans="1:9" ht="38.25" x14ac:dyDescent="0.25">
      <c r="A125" s="16" t="s">
        <v>131</v>
      </c>
      <c r="B125" s="11" t="s">
        <v>16</v>
      </c>
      <c r="C125" s="11" t="s">
        <v>98</v>
      </c>
      <c r="D125" s="11" t="s">
        <v>132</v>
      </c>
      <c r="E125" s="12"/>
      <c r="F125" s="13">
        <f>F126</f>
        <v>612900</v>
      </c>
      <c r="G125" s="13">
        <f t="shared" ref="G125:I126" si="44">G126</f>
        <v>0</v>
      </c>
      <c r="H125" s="13">
        <f t="shared" si="44"/>
        <v>612900</v>
      </c>
      <c r="I125" s="13">
        <f t="shared" si="44"/>
        <v>0</v>
      </c>
    </row>
    <row r="126" spans="1:9" ht="51" x14ac:dyDescent="0.25">
      <c r="A126" s="17" t="s">
        <v>123</v>
      </c>
      <c r="B126" s="11" t="s">
        <v>16</v>
      </c>
      <c r="C126" s="11" t="s">
        <v>98</v>
      </c>
      <c r="D126" s="11" t="s">
        <v>133</v>
      </c>
      <c r="E126" s="12"/>
      <c r="F126" s="13">
        <f>F127</f>
        <v>612900</v>
      </c>
      <c r="G126" s="13">
        <f t="shared" si="44"/>
        <v>0</v>
      </c>
      <c r="H126" s="13">
        <f t="shared" si="44"/>
        <v>612900</v>
      </c>
      <c r="I126" s="13">
        <f t="shared" si="44"/>
        <v>0</v>
      </c>
    </row>
    <row r="127" spans="1:9" ht="25.5" x14ac:dyDescent="0.25">
      <c r="A127" s="16" t="s">
        <v>28</v>
      </c>
      <c r="B127" s="11" t="s">
        <v>16</v>
      </c>
      <c r="C127" s="11" t="s">
        <v>98</v>
      </c>
      <c r="D127" s="11" t="s">
        <v>133</v>
      </c>
      <c r="E127" s="12">
        <v>200</v>
      </c>
      <c r="F127" s="13">
        <f>'[1]9.1 ведомства'!G65+'[1]9.1 ведомства'!G335+'[1]9.1 ведомства'!G981</f>
        <v>612900</v>
      </c>
      <c r="G127" s="13">
        <f>'[1]9.1 ведомства'!H65+'[1]9.1 ведомства'!H335+'[1]9.1 ведомства'!H981</f>
        <v>0</v>
      </c>
      <c r="H127" s="13">
        <f>'[1]9.1 ведомства'!I65+'[1]9.1 ведомства'!I335+'[1]9.1 ведомства'!I981</f>
        <v>612900</v>
      </c>
      <c r="I127" s="13">
        <f>'[1]9.1 ведомства'!J65+'[1]9.1 ведомства'!J335+'[1]9.1 ведомства'!J981</f>
        <v>0</v>
      </c>
    </row>
    <row r="128" spans="1:9" ht="51" x14ac:dyDescent="0.25">
      <c r="A128" s="16" t="s">
        <v>134</v>
      </c>
      <c r="B128" s="11" t="s">
        <v>16</v>
      </c>
      <c r="C128" s="11" t="s">
        <v>98</v>
      </c>
      <c r="D128" s="11" t="s">
        <v>37</v>
      </c>
      <c r="E128" s="12"/>
      <c r="F128" s="13">
        <f>+F129</f>
        <v>2744400</v>
      </c>
      <c r="G128" s="13">
        <f t="shared" ref="G128:I128" si="45">+G129</f>
        <v>0</v>
      </c>
      <c r="H128" s="13">
        <f t="shared" si="45"/>
        <v>2769400</v>
      </c>
      <c r="I128" s="13">
        <f t="shared" si="45"/>
        <v>0</v>
      </c>
    </row>
    <row r="129" spans="1:9" ht="63.75" x14ac:dyDescent="0.25">
      <c r="A129" s="16" t="s">
        <v>42</v>
      </c>
      <c r="B129" s="11" t="s">
        <v>16</v>
      </c>
      <c r="C129" s="11" t="s">
        <v>98</v>
      </c>
      <c r="D129" s="11" t="s">
        <v>43</v>
      </c>
      <c r="E129" s="12"/>
      <c r="F129" s="13">
        <f>+F130</f>
        <v>2744400</v>
      </c>
      <c r="G129" s="13">
        <f t="shared" ref="G129:I129" si="46">+G130</f>
        <v>0</v>
      </c>
      <c r="H129" s="13">
        <f t="shared" si="46"/>
        <v>2769400</v>
      </c>
      <c r="I129" s="13">
        <f t="shared" si="46"/>
        <v>0</v>
      </c>
    </row>
    <row r="130" spans="1:9" ht="25.5" x14ac:dyDescent="0.25">
      <c r="A130" s="16" t="s">
        <v>135</v>
      </c>
      <c r="B130" s="11" t="s">
        <v>16</v>
      </c>
      <c r="C130" s="11" t="s">
        <v>98</v>
      </c>
      <c r="D130" s="11" t="s">
        <v>136</v>
      </c>
      <c r="E130" s="12"/>
      <c r="F130" s="13">
        <f>SUM(F131:F132)</f>
        <v>2744400</v>
      </c>
      <c r="G130" s="13">
        <f t="shared" ref="G130:I130" si="47">SUM(G131:G132)</f>
        <v>0</v>
      </c>
      <c r="H130" s="13">
        <f t="shared" si="47"/>
        <v>2769400</v>
      </c>
      <c r="I130" s="13">
        <f t="shared" si="47"/>
        <v>0</v>
      </c>
    </row>
    <row r="131" spans="1:9" ht="25.5" x14ac:dyDescent="0.25">
      <c r="A131" s="16" t="s">
        <v>28</v>
      </c>
      <c r="B131" s="11" t="s">
        <v>16</v>
      </c>
      <c r="C131" s="11" t="s">
        <v>98</v>
      </c>
      <c r="D131" s="11" t="s">
        <v>136</v>
      </c>
      <c r="E131" s="12">
        <v>200</v>
      </c>
      <c r="F131" s="13">
        <f>'[1]9.1 ведомства'!G1050+'[1]9.1 ведомства'!G996+'[1]9.1 ведомства'!G936+'[1]9.1 ведомства'!G733+'[1]9.1 ведомства'!G596+'[1]9.1 ведомства'!G398+'[1]9.1 ведомства'!G348+'[1]9.1 ведомства'!G81</f>
        <v>2722300</v>
      </c>
      <c r="G131" s="13">
        <f>'[1]9.1 ведомства'!H1050+'[1]9.1 ведомства'!H996+'[1]9.1 ведомства'!H936+'[1]9.1 ведомства'!H733+'[1]9.1 ведомства'!H596+'[1]9.1 ведомства'!H398+'[1]9.1 ведомства'!H348+'[1]9.1 ведомства'!H81</f>
        <v>0</v>
      </c>
      <c r="H131" s="13">
        <f>'[1]9.1 ведомства'!I1050+'[1]9.1 ведомства'!I996+'[1]9.1 ведомства'!I936+'[1]9.1 ведомства'!I733+'[1]9.1 ведомства'!I596+'[1]9.1 ведомства'!I398+'[1]9.1 ведомства'!I348+'[1]9.1 ведомства'!I81</f>
        <v>2747300</v>
      </c>
      <c r="I131" s="13">
        <f>'[1]9.1 ведомства'!J1050+'[1]9.1 ведомства'!J996+'[1]9.1 ведомства'!J936+'[1]9.1 ведомства'!J733+'[1]9.1 ведомства'!J596+'[1]9.1 ведомства'!J398+'[1]9.1 ведомства'!J348+'[1]9.1 ведомства'!J81</f>
        <v>0</v>
      </c>
    </row>
    <row r="132" spans="1:9" x14ac:dyDescent="0.25">
      <c r="A132" s="16" t="s">
        <v>53</v>
      </c>
      <c r="B132" s="11" t="s">
        <v>16</v>
      </c>
      <c r="C132" s="11" t="s">
        <v>98</v>
      </c>
      <c r="D132" s="11" t="s">
        <v>136</v>
      </c>
      <c r="E132" s="12">
        <v>800</v>
      </c>
      <c r="F132" s="13">
        <f>'[1]9.1 ведомства'!G1051+'[1]9.1 ведомства'!G937+'[1]9.1 ведомства'!G734+'[1]9.1 ведомства'!G349+'[1]9.1 ведомства'!G82</f>
        <v>22100</v>
      </c>
      <c r="G132" s="13">
        <f>'[1]9.1 ведомства'!H1051+'[1]9.1 ведомства'!H937+'[1]9.1 ведомства'!H734+'[1]9.1 ведомства'!H349+'[1]9.1 ведомства'!H82</f>
        <v>0</v>
      </c>
      <c r="H132" s="13">
        <f>'[1]9.1 ведомства'!I1051+'[1]9.1 ведомства'!I937+'[1]9.1 ведомства'!I734+'[1]9.1 ведомства'!I349+'[1]9.1 ведомства'!I82</f>
        <v>22100</v>
      </c>
      <c r="I132" s="13">
        <f>'[1]9.1 ведомства'!J1051+'[1]9.1 ведомства'!J937+'[1]9.1 ведомства'!J734+'[1]9.1 ведомства'!J349+'[1]9.1 ведомства'!J82</f>
        <v>0</v>
      </c>
    </row>
    <row r="133" spans="1:9" ht="38.25" x14ac:dyDescent="0.25">
      <c r="A133" s="16" t="s">
        <v>137</v>
      </c>
      <c r="B133" s="11" t="s">
        <v>16</v>
      </c>
      <c r="C133" s="11" t="s">
        <v>98</v>
      </c>
      <c r="D133" s="11" t="s">
        <v>138</v>
      </c>
      <c r="E133" s="12"/>
      <c r="F133" s="13">
        <f>F134</f>
        <v>157000</v>
      </c>
      <c r="G133" s="13">
        <f t="shared" ref="G133:I133" si="48">G134</f>
        <v>0</v>
      </c>
      <c r="H133" s="13">
        <f t="shared" si="48"/>
        <v>174000</v>
      </c>
      <c r="I133" s="13">
        <f t="shared" si="48"/>
        <v>0</v>
      </c>
    </row>
    <row r="134" spans="1:9" ht="38.25" x14ac:dyDescent="0.25">
      <c r="A134" s="16" t="s">
        <v>139</v>
      </c>
      <c r="B134" s="11" t="s">
        <v>16</v>
      </c>
      <c r="C134" s="11" t="s">
        <v>98</v>
      </c>
      <c r="D134" s="11" t="s">
        <v>140</v>
      </c>
      <c r="E134" s="12"/>
      <c r="F134" s="13">
        <f>+F135</f>
        <v>157000</v>
      </c>
      <c r="G134" s="13">
        <f t="shared" ref="G134:I134" si="49">+G135</f>
        <v>0</v>
      </c>
      <c r="H134" s="13">
        <f t="shared" si="49"/>
        <v>174000</v>
      </c>
      <c r="I134" s="13">
        <f t="shared" si="49"/>
        <v>0</v>
      </c>
    </row>
    <row r="135" spans="1:9" ht="38.25" x14ac:dyDescent="0.25">
      <c r="A135" s="16" t="s">
        <v>141</v>
      </c>
      <c r="B135" s="11" t="s">
        <v>16</v>
      </c>
      <c r="C135" s="11" t="s">
        <v>98</v>
      </c>
      <c r="D135" s="11" t="s">
        <v>142</v>
      </c>
      <c r="E135" s="12"/>
      <c r="F135" s="13">
        <f>F136</f>
        <v>157000</v>
      </c>
      <c r="G135" s="13">
        <f t="shared" ref="G135:I135" si="50">G136</f>
        <v>0</v>
      </c>
      <c r="H135" s="13">
        <f t="shared" si="50"/>
        <v>174000</v>
      </c>
      <c r="I135" s="13">
        <f t="shared" si="50"/>
        <v>0</v>
      </c>
    </row>
    <row r="136" spans="1:9" ht="38.25" x14ac:dyDescent="0.25">
      <c r="A136" s="16" t="s">
        <v>143</v>
      </c>
      <c r="B136" s="11" t="s">
        <v>16</v>
      </c>
      <c r="C136" s="11" t="s">
        <v>98</v>
      </c>
      <c r="D136" s="11" t="s">
        <v>142</v>
      </c>
      <c r="E136" s="12">
        <v>600</v>
      </c>
      <c r="F136" s="13">
        <f>'[1]9.1 ведомства'!G88</f>
        <v>157000</v>
      </c>
      <c r="G136" s="13">
        <f>'[1]9.1 ведомства'!H88</f>
        <v>0</v>
      </c>
      <c r="H136" s="13">
        <f>'[1]9.1 ведомства'!I88</f>
        <v>174000</v>
      </c>
      <c r="I136" s="13">
        <f>'[1]9.1 ведомства'!J88</f>
        <v>0</v>
      </c>
    </row>
    <row r="137" spans="1:9" x14ac:dyDescent="0.25">
      <c r="A137" s="14" t="s">
        <v>19</v>
      </c>
      <c r="B137" s="11" t="s">
        <v>16</v>
      </c>
      <c r="C137" s="11" t="s">
        <v>98</v>
      </c>
      <c r="D137" s="11" t="s">
        <v>20</v>
      </c>
      <c r="E137" s="12"/>
      <c r="F137" s="13">
        <f>F138+F141+F153</f>
        <v>53814237.93</v>
      </c>
      <c r="G137" s="13">
        <f>G138+G141+G153</f>
        <v>1401000</v>
      </c>
      <c r="H137" s="13">
        <f>H138+H141+H153</f>
        <v>49721097</v>
      </c>
      <c r="I137" s="13">
        <f>I138+I141+I153</f>
        <v>1401000</v>
      </c>
    </row>
    <row r="138" spans="1:9" ht="25.5" x14ac:dyDescent="0.25">
      <c r="A138" s="15" t="s">
        <v>21</v>
      </c>
      <c r="B138" s="11" t="s">
        <v>16</v>
      </c>
      <c r="C138" s="11" t="s">
        <v>98</v>
      </c>
      <c r="D138" s="11" t="s">
        <v>22</v>
      </c>
      <c r="E138" s="12"/>
      <c r="F138" s="13">
        <f>F139</f>
        <v>219438</v>
      </c>
      <c r="G138" s="13">
        <f t="shared" ref="G138:I139" si="51">G139</f>
        <v>0</v>
      </c>
      <c r="H138" s="13">
        <f t="shared" si="51"/>
        <v>219438</v>
      </c>
      <c r="I138" s="13">
        <f t="shared" si="51"/>
        <v>0</v>
      </c>
    </row>
    <row r="139" spans="1:9" ht="38.25" x14ac:dyDescent="0.25">
      <c r="A139" s="16" t="s">
        <v>144</v>
      </c>
      <c r="B139" s="11" t="s">
        <v>16</v>
      </c>
      <c r="C139" s="11" t="s">
        <v>98</v>
      </c>
      <c r="D139" s="11" t="s">
        <v>145</v>
      </c>
      <c r="E139" s="12"/>
      <c r="F139" s="13">
        <f>F140</f>
        <v>219438</v>
      </c>
      <c r="G139" s="13">
        <f t="shared" si="51"/>
        <v>0</v>
      </c>
      <c r="H139" s="13">
        <f t="shared" si="51"/>
        <v>219438</v>
      </c>
      <c r="I139" s="13">
        <f t="shared" si="51"/>
        <v>0</v>
      </c>
    </row>
    <row r="140" spans="1:9" ht="25.5" x14ac:dyDescent="0.25">
      <c r="A140" s="16" t="s">
        <v>28</v>
      </c>
      <c r="B140" s="11" t="s">
        <v>16</v>
      </c>
      <c r="C140" s="11" t="s">
        <v>98</v>
      </c>
      <c r="D140" s="11" t="s">
        <v>145</v>
      </c>
      <c r="E140" s="12">
        <v>800</v>
      </c>
      <c r="F140" s="13">
        <f>'[1]9.1 ведомства'!G941</f>
        <v>219438</v>
      </c>
      <c r="G140" s="13">
        <f>'[1]9.1 ведомства'!H941</f>
        <v>0</v>
      </c>
      <c r="H140" s="13">
        <f>'[1]9.1 ведомства'!I941</f>
        <v>219438</v>
      </c>
      <c r="I140" s="13">
        <f>'[1]9.1 ведомства'!J941</f>
        <v>0</v>
      </c>
    </row>
    <row r="141" spans="1:9" ht="38.25" x14ac:dyDescent="0.25">
      <c r="A141" s="14" t="s">
        <v>74</v>
      </c>
      <c r="B141" s="11" t="s">
        <v>16</v>
      </c>
      <c r="C141" s="11" t="s">
        <v>98</v>
      </c>
      <c r="D141" s="11" t="s">
        <v>75</v>
      </c>
      <c r="E141" s="12"/>
      <c r="F141" s="13">
        <f>F142+F144+F147+F149+F151</f>
        <v>7429140.9299999997</v>
      </c>
      <c r="G141" s="13">
        <f t="shared" ref="G141:I141" si="52">G142+G144+G147+G149+G151</f>
        <v>1401000</v>
      </c>
      <c r="H141" s="13">
        <f t="shared" si="52"/>
        <v>3336000</v>
      </c>
      <c r="I141" s="13">
        <f t="shared" si="52"/>
        <v>1401000</v>
      </c>
    </row>
    <row r="142" spans="1:9" ht="127.5" x14ac:dyDescent="0.25">
      <c r="A142" s="16" t="s">
        <v>146</v>
      </c>
      <c r="B142" s="11" t="s">
        <v>16</v>
      </c>
      <c r="C142" s="11" t="s">
        <v>98</v>
      </c>
      <c r="D142" s="11" t="s">
        <v>147</v>
      </c>
      <c r="E142" s="12"/>
      <c r="F142" s="13">
        <f>F143</f>
        <v>6000</v>
      </c>
      <c r="G142" s="13">
        <f t="shared" ref="G142:I142" si="53">G143</f>
        <v>6000</v>
      </c>
      <c r="H142" s="13">
        <f t="shared" si="53"/>
        <v>6000</v>
      </c>
      <c r="I142" s="13">
        <f t="shared" si="53"/>
        <v>6000</v>
      </c>
    </row>
    <row r="143" spans="1:9" ht="25.5" x14ac:dyDescent="0.25">
      <c r="A143" s="16" t="s">
        <v>28</v>
      </c>
      <c r="B143" s="11" t="s">
        <v>16</v>
      </c>
      <c r="C143" s="11" t="s">
        <v>98</v>
      </c>
      <c r="D143" s="11" t="s">
        <v>147</v>
      </c>
      <c r="E143" s="12">
        <v>200</v>
      </c>
      <c r="F143" s="13">
        <f>'[1]9.1 ведомства'!G92</f>
        <v>6000</v>
      </c>
      <c r="G143" s="13">
        <f>'[1]9.1 ведомства'!H92</f>
        <v>6000</v>
      </c>
      <c r="H143" s="13">
        <f>'[1]9.1 ведомства'!I92</f>
        <v>6000</v>
      </c>
      <c r="I143" s="13">
        <f>'[1]9.1 ведомства'!J92</f>
        <v>6000</v>
      </c>
    </row>
    <row r="144" spans="1:9" ht="25.5" x14ac:dyDescent="0.25">
      <c r="A144" s="16" t="s">
        <v>148</v>
      </c>
      <c r="B144" s="11" t="s">
        <v>16</v>
      </c>
      <c r="C144" s="11" t="s">
        <v>98</v>
      </c>
      <c r="D144" s="11" t="s">
        <v>149</v>
      </c>
      <c r="E144" s="12"/>
      <c r="F144" s="13">
        <f>SUM(F145:F146)</f>
        <v>1395000</v>
      </c>
      <c r="G144" s="13">
        <f t="shared" ref="G144:I144" si="54">SUM(G145:G146)</f>
        <v>1395000</v>
      </c>
      <c r="H144" s="13">
        <f t="shared" si="54"/>
        <v>1395000</v>
      </c>
      <c r="I144" s="13">
        <f t="shared" si="54"/>
        <v>1395000</v>
      </c>
    </row>
    <row r="145" spans="1:9" ht="76.5" x14ac:dyDescent="0.25">
      <c r="A145" s="16" t="s">
        <v>25</v>
      </c>
      <c r="B145" s="11" t="s">
        <v>16</v>
      </c>
      <c r="C145" s="11" t="s">
        <v>98</v>
      </c>
      <c r="D145" s="11" t="s">
        <v>149</v>
      </c>
      <c r="E145" s="12">
        <v>100</v>
      </c>
      <c r="F145" s="13">
        <f>'[1]9.1 ведомства'!G94</f>
        <v>1255636</v>
      </c>
      <c r="G145" s="13">
        <f>'[1]9.1 ведомства'!H94</f>
        <v>1255636</v>
      </c>
      <c r="H145" s="13">
        <f>'[1]9.1 ведомства'!I94</f>
        <v>1255636</v>
      </c>
      <c r="I145" s="13">
        <f>'[1]9.1 ведомства'!J94</f>
        <v>1255636</v>
      </c>
    </row>
    <row r="146" spans="1:9" ht="25.5" x14ac:dyDescent="0.25">
      <c r="A146" s="16" t="s">
        <v>28</v>
      </c>
      <c r="B146" s="11" t="s">
        <v>16</v>
      </c>
      <c r="C146" s="11" t="s">
        <v>98</v>
      </c>
      <c r="D146" s="11" t="s">
        <v>149</v>
      </c>
      <c r="E146" s="12">
        <v>200</v>
      </c>
      <c r="F146" s="13">
        <f>'[1]9.1 ведомства'!G95</f>
        <v>139364</v>
      </c>
      <c r="G146" s="13">
        <f>'[1]9.1 ведомства'!H95</f>
        <v>139364</v>
      </c>
      <c r="H146" s="13">
        <f>'[1]9.1 ведомства'!I95</f>
        <v>139364</v>
      </c>
      <c r="I146" s="13">
        <f>'[1]9.1 ведомства'!J95</f>
        <v>139364</v>
      </c>
    </row>
    <row r="147" spans="1:9" ht="76.5" x14ac:dyDescent="0.25">
      <c r="A147" s="14" t="s">
        <v>150</v>
      </c>
      <c r="B147" s="11" t="s">
        <v>16</v>
      </c>
      <c r="C147" s="11" t="s">
        <v>98</v>
      </c>
      <c r="D147" s="11" t="s">
        <v>151</v>
      </c>
      <c r="E147" s="12"/>
      <c r="F147" s="13">
        <f>SUM(F148:F148)</f>
        <v>5078140.93</v>
      </c>
      <c r="G147" s="13">
        <f>SUM(G148:G148)</f>
        <v>0</v>
      </c>
      <c r="H147" s="13">
        <f>SUM(H148:H148)</f>
        <v>900000</v>
      </c>
      <c r="I147" s="13">
        <f>SUM(I148:I148)</f>
        <v>0</v>
      </c>
    </row>
    <row r="148" spans="1:9" x14ac:dyDescent="0.25">
      <c r="A148" s="16" t="s">
        <v>53</v>
      </c>
      <c r="B148" s="11" t="s">
        <v>16</v>
      </c>
      <c r="C148" s="11" t="s">
        <v>98</v>
      </c>
      <c r="D148" s="11" t="s">
        <v>151</v>
      </c>
      <c r="E148" s="12">
        <v>800</v>
      </c>
      <c r="F148" s="13">
        <f>'[1]9.1 ведомства'!G355+'[1]9.1 ведомства'!G1056</f>
        <v>5078140.93</v>
      </c>
      <c r="G148" s="13">
        <f>'[1]9.1 ведомства'!H355+'[1]9.1 ведомства'!H1056</f>
        <v>0</v>
      </c>
      <c r="H148" s="13">
        <f>'[1]9.1 ведомства'!I355+'[1]9.1 ведомства'!I1056</f>
        <v>900000</v>
      </c>
      <c r="I148" s="13">
        <f>'[1]9.1 ведомства'!J355+'[1]9.1 ведомства'!J1056</f>
        <v>0</v>
      </c>
    </row>
    <row r="149" spans="1:9" ht="38.25" x14ac:dyDescent="0.25">
      <c r="A149" s="16" t="s">
        <v>144</v>
      </c>
      <c r="B149" s="11" t="s">
        <v>16</v>
      </c>
      <c r="C149" s="11" t="s">
        <v>98</v>
      </c>
      <c r="D149" s="11" t="s">
        <v>152</v>
      </c>
      <c r="E149" s="12"/>
      <c r="F149" s="13">
        <f>F150</f>
        <v>537000</v>
      </c>
      <c r="G149" s="13">
        <f t="shared" ref="G149:I149" si="55">G150</f>
        <v>0</v>
      </c>
      <c r="H149" s="13">
        <f t="shared" si="55"/>
        <v>537000</v>
      </c>
      <c r="I149" s="13">
        <f t="shared" si="55"/>
        <v>0</v>
      </c>
    </row>
    <row r="150" spans="1:9" x14ac:dyDescent="0.25">
      <c r="A150" s="16" t="s">
        <v>53</v>
      </c>
      <c r="B150" s="11" t="s">
        <v>16</v>
      </c>
      <c r="C150" s="11" t="s">
        <v>98</v>
      </c>
      <c r="D150" s="11" t="s">
        <v>152</v>
      </c>
      <c r="E150" s="12">
        <v>800</v>
      </c>
      <c r="F150" s="13">
        <f>'[1]9.1 ведомства'!G97</f>
        <v>537000</v>
      </c>
      <c r="G150" s="13">
        <f>'[1]9.1 ведомства'!H97</f>
        <v>0</v>
      </c>
      <c r="H150" s="13">
        <f>'[1]9.1 ведомства'!I97</f>
        <v>537000</v>
      </c>
      <c r="I150" s="13">
        <f>'[1]9.1 ведомства'!J97</f>
        <v>0</v>
      </c>
    </row>
    <row r="151" spans="1:9" ht="25.5" x14ac:dyDescent="0.25">
      <c r="A151" s="17" t="s">
        <v>153</v>
      </c>
      <c r="B151" s="11" t="s">
        <v>16</v>
      </c>
      <c r="C151" s="11" t="s">
        <v>98</v>
      </c>
      <c r="D151" s="11" t="s">
        <v>154</v>
      </c>
      <c r="E151" s="12"/>
      <c r="F151" s="13">
        <f>F152</f>
        <v>413000</v>
      </c>
      <c r="G151" s="13">
        <f t="shared" ref="G151:I151" si="56">G152</f>
        <v>0</v>
      </c>
      <c r="H151" s="13">
        <f t="shared" si="56"/>
        <v>498000</v>
      </c>
      <c r="I151" s="13">
        <f t="shared" si="56"/>
        <v>0</v>
      </c>
    </row>
    <row r="152" spans="1:9" ht="25.5" x14ac:dyDescent="0.25">
      <c r="A152" s="16" t="s">
        <v>28</v>
      </c>
      <c r="B152" s="11" t="s">
        <v>16</v>
      </c>
      <c r="C152" s="11" t="s">
        <v>98</v>
      </c>
      <c r="D152" s="11" t="s">
        <v>154</v>
      </c>
      <c r="E152" s="12">
        <v>200</v>
      </c>
      <c r="F152" s="13">
        <f>'[1]9.1 ведомства'!G99</f>
        <v>413000</v>
      </c>
      <c r="G152" s="13">
        <f>'[1]9.1 ведомства'!H99</f>
        <v>0</v>
      </c>
      <c r="H152" s="13">
        <f>'[1]9.1 ведомства'!I99</f>
        <v>498000</v>
      </c>
      <c r="I152" s="13">
        <f>'[1]9.1 ведомства'!J99</f>
        <v>0</v>
      </c>
    </row>
    <row r="153" spans="1:9" ht="38.25" x14ac:dyDescent="0.25">
      <c r="A153" s="16" t="s">
        <v>155</v>
      </c>
      <c r="B153" s="11" t="s">
        <v>16</v>
      </c>
      <c r="C153" s="11" t="s">
        <v>98</v>
      </c>
      <c r="D153" s="11" t="s">
        <v>156</v>
      </c>
      <c r="E153" s="12"/>
      <c r="F153" s="13">
        <f>F154+F156</f>
        <v>46165659</v>
      </c>
      <c r="G153" s="13">
        <f t="shared" ref="G153:I153" si="57">G154+G156</f>
        <v>0</v>
      </c>
      <c r="H153" s="13">
        <f t="shared" si="57"/>
        <v>46165659</v>
      </c>
      <c r="I153" s="13">
        <f t="shared" si="57"/>
        <v>0</v>
      </c>
    </row>
    <row r="154" spans="1:9" ht="63.75" x14ac:dyDescent="0.25">
      <c r="A154" s="16" t="s">
        <v>30</v>
      </c>
      <c r="B154" s="11" t="s">
        <v>16</v>
      </c>
      <c r="C154" s="11" t="s">
        <v>98</v>
      </c>
      <c r="D154" s="11" t="s">
        <v>157</v>
      </c>
      <c r="E154" s="12"/>
      <c r="F154" s="13">
        <f>F155</f>
        <v>500000</v>
      </c>
      <c r="G154" s="13">
        <f t="shared" ref="G154:I154" si="58">G155</f>
        <v>0</v>
      </c>
      <c r="H154" s="13">
        <f t="shared" si="58"/>
        <v>500000</v>
      </c>
      <c r="I154" s="13">
        <f t="shared" si="58"/>
        <v>0</v>
      </c>
    </row>
    <row r="155" spans="1:9" ht="38.25" x14ac:dyDescent="0.25">
      <c r="A155" s="16" t="s">
        <v>143</v>
      </c>
      <c r="B155" s="11" t="s">
        <v>16</v>
      </c>
      <c r="C155" s="11" t="s">
        <v>98</v>
      </c>
      <c r="D155" s="11" t="s">
        <v>157</v>
      </c>
      <c r="E155" s="12">
        <v>600</v>
      </c>
      <c r="F155" s="13">
        <f>'[1]9.1 ведомства'!G102</f>
        <v>500000</v>
      </c>
      <c r="G155" s="13">
        <f>'[1]9.1 ведомства'!H102</f>
        <v>0</v>
      </c>
      <c r="H155" s="13">
        <f>'[1]9.1 ведомства'!I102</f>
        <v>500000</v>
      </c>
      <c r="I155" s="13">
        <f>'[1]9.1 ведомства'!J102</f>
        <v>0</v>
      </c>
    </row>
    <row r="156" spans="1:9" ht="89.25" x14ac:dyDescent="0.25">
      <c r="A156" s="16" t="s">
        <v>158</v>
      </c>
      <c r="B156" s="11" t="s">
        <v>16</v>
      </c>
      <c r="C156" s="11" t="s">
        <v>98</v>
      </c>
      <c r="D156" s="11" t="s">
        <v>159</v>
      </c>
      <c r="E156" s="12"/>
      <c r="F156" s="13">
        <f>F157</f>
        <v>45665659</v>
      </c>
      <c r="G156" s="13">
        <f t="shared" ref="G156:I156" si="59">G157</f>
        <v>0</v>
      </c>
      <c r="H156" s="13">
        <f t="shared" si="59"/>
        <v>45665659</v>
      </c>
      <c r="I156" s="13">
        <f t="shared" si="59"/>
        <v>0</v>
      </c>
    </row>
    <row r="157" spans="1:9" ht="38.25" x14ac:dyDescent="0.25">
      <c r="A157" s="16" t="s">
        <v>143</v>
      </c>
      <c r="B157" s="11" t="s">
        <v>16</v>
      </c>
      <c r="C157" s="11" t="s">
        <v>98</v>
      </c>
      <c r="D157" s="11" t="s">
        <v>159</v>
      </c>
      <c r="E157" s="12">
        <v>600</v>
      </c>
      <c r="F157" s="13">
        <f>'[1]9.1 ведомства'!G104</f>
        <v>45665659</v>
      </c>
      <c r="G157" s="13">
        <f>'[1]9.1 ведомства'!H104</f>
        <v>0</v>
      </c>
      <c r="H157" s="13">
        <f>'[1]9.1 ведомства'!I104</f>
        <v>45665659</v>
      </c>
      <c r="I157" s="13">
        <f>'[1]9.1 ведомства'!J104</f>
        <v>0</v>
      </c>
    </row>
    <row r="158" spans="1:9" ht="25.5" x14ac:dyDescent="0.25">
      <c r="A158" s="16" t="s">
        <v>160</v>
      </c>
      <c r="B158" s="12" t="s">
        <v>33</v>
      </c>
      <c r="C158" s="12" t="s">
        <v>12</v>
      </c>
      <c r="D158" s="11"/>
      <c r="E158" s="12"/>
      <c r="F158" s="13">
        <f>F159+F164+F173</f>
        <v>10179898.76</v>
      </c>
      <c r="G158" s="13">
        <f>G159+G164+G173</f>
        <v>2667300</v>
      </c>
      <c r="H158" s="13">
        <f>H159+H164+H173</f>
        <v>10213226</v>
      </c>
      <c r="I158" s="13">
        <f>I159+I164+I173</f>
        <v>2667300</v>
      </c>
    </row>
    <row r="159" spans="1:9" x14ac:dyDescent="0.25">
      <c r="A159" s="16" t="s">
        <v>161</v>
      </c>
      <c r="B159" s="12" t="s">
        <v>33</v>
      </c>
      <c r="C159" s="12" t="s">
        <v>56</v>
      </c>
      <c r="D159" s="11"/>
      <c r="E159" s="12"/>
      <c r="F159" s="13">
        <f>F160</f>
        <v>2667300</v>
      </c>
      <c r="G159" s="13">
        <f t="shared" ref="G159:I162" si="60">G160</f>
        <v>2667300</v>
      </c>
      <c r="H159" s="13">
        <f t="shared" si="60"/>
        <v>2667300</v>
      </c>
      <c r="I159" s="13">
        <f t="shared" si="60"/>
        <v>2667300</v>
      </c>
    </row>
    <row r="160" spans="1:9" x14ac:dyDescent="0.25">
      <c r="A160" s="14" t="s">
        <v>19</v>
      </c>
      <c r="B160" s="12" t="s">
        <v>33</v>
      </c>
      <c r="C160" s="12" t="s">
        <v>56</v>
      </c>
      <c r="D160" s="11" t="s">
        <v>20</v>
      </c>
      <c r="E160" s="12"/>
      <c r="F160" s="13">
        <f>F161</f>
        <v>2667300</v>
      </c>
      <c r="G160" s="13">
        <f t="shared" si="60"/>
        <v>2667300</v>
      </c>
      <c r="H160" s="13">
        <f t="shared" si="60"/>
        <v>2667300</v>
      </c>
      <c r="I160" s="13">
        <f t="shared" si="60"/>
        <v>2667300</v>
      </c>
    </row>
    <row r="161" spans="1:9" ht="38.25" x14ac:dyDescent="0.25">
      <c r="A161" s="14" t="s">
        <v>74</v>
      </c>
      <c r="B161" s="12" t="s">
        <v>33</v>
      </c>
      <c r="C161" s="12" t="s">
        <v>56</v>
      </c>
      <c r="D161" s="11" t="s">
        <v>75</v>
      </c>
      <c r="E161" s="12"/>
      <c r="F161" s="13">
        <f>F162</f>
        <v>2667300</v>
      </c>
      <c r="G161" s="13">
        <f t="shared" si="60"/>
        <v>2667300</v>
      </c>
      <c r="H161" s="13">
        <f t="shared" si="60"/>
        <v>2667300</v>
      </c>
      <c r="I161" s="13">
        <f t="shared" si="60"/>
        <v>2667300</v>
      </c>
    </row>
    <row r="162" spans="1:9" ht="38.25" x14ac:dyDescent="0.25">
      <c r="A162" s="16" t="s">
        <v>162</v>
      </c>
      <c r="B162" s="12" t="s">
        <v>33</v>
      </c>
      <c r="C162" s="12" t="s">
        <v>56</v>
      </c>
      <c r="D162" s="12">
        <v>9020059300</v>
      </c>
      <c r="E162" s="12"/>
      <c r="F162" s="13">
        <f>F163</f>
        <v>2667300</v>
      </c>
      <c r="G162" s="13">
        <f t="shared" si="60"/>
        <v>2667300</v>
      </c>
      <c r="H162" s="13">
        <f t="shared" si="60"/>
        <v>2667300</v>
      </c>
      <c r="I162" s="13">
        <f t="shared" si="60"/>
        <v>2667300</v>
      </c>
    </row>
    <row r="163" spans="1:9" ht="76.5" x14ac:dyDescent="0.25">
      <c r="A163" s="16" t="s">
        <v>25</v>
      </c>
      <c r="B163" s="12" t="s">
        <v>33</v>
      </c>
      <c r="C163" s="12" t="s">
        <v>56</v>
      </c>
      <c r="D163" s="12">
        <v>9020059300</v>
      </c>
      <c r="E163" s="12">
        <v>100</v>
      </c>
      <c r="F163" s="13">
        <f>'[1]9.1 ведомства'!G110</f>
        <v>2667300</v>
      </c>
      <c r="G163" s="13">
        <f>'[1]9.1 ведомства'!H110</f>
        <v>2667300</v>
      </c>
      <c r="H163" s="13">
        <f>'[1]9.1 ведомства'!I110</f>
        <v>2667300</v>
      </c>
      <c r="I163" s="13">
        <f>'[1]9.1 ведомства'!J110</f>
        <v>2667300</v>
      </c>
    </row>
    <row r="164" spans="1:9" ht="51" x14ac:dyDescent="0.25">
      <c r="A164" s="16" t="s">
        <v>163</v>
      </c>
      <c r="B164" s="11" t="s">
        <v>33</v>
      </c>
      <c r="C164" s="11" t="s">
        <v>164</v>
      </c>
      <c r="D164" s="11"/>
      <c r="E164" s="12"/>
      <c r="F164" s="13">
        <f>F165</f>
        <v>6762598.7599999998</v>
      </c>
      <c r="G164" s="13">
        <f t="shared" ref="G164:I164" si="61">G165</f>
        <v>0</v>
      </c>
      <c r="H164" s="13">
        <f t="shared" si="61"/>
        <v>6795926</v>
      </c>
      <c r="I164" s="13">
        <f t="shared" si="61"/>
        <v>0</v>
      </c>
    </row>
    <row r="165" spans="1:9" x14ac:dyDescent="0.25">
      <c r="A165" s="14" t="s">
        <v>19</v>
      </c>
      <c r="B165" s="11" t="s">
        <v>33</v>
      </c>
      <c r="C165" s="11" t="s">
        <v>164</v>
      </c>
      <c r="D165" s="11" t="s">
        <v>20</v>
      </c>
      <c r="E165" s="12"/>
      <c r="F165" s="13">
        <f>+F166</f>
        <v>6762598.7599999998</v>
      </c>
      <c r="G165" s="13">
        <f t="shared" ref="G165:I165" si="62">+G166</f>
        <v>0</v>
      </c>
      <c r="H165" s="13">
        <f t="shared" si="62"/>
        <v>6795926</v>
      </c>
      <c r="I165" s="13">
        <f t="shared" si="62"/>
        <v>0</v>
      </c>
    </row>
    <row r="166" spans="1:9" ht="25.5" x14ac:dyDescent="0.25">
      <c r="A166" s="17" t="s">
        <v>165</v>
      </c>
      <c r="B166" s="11" t="s">
        <v>33</v>
      </c>
      <c r="C166" s="11" t="s">
        <v>164</v>
      </c>
      <c r="D166" s="11" t="s">
        <v>166</v>
      </c>
      <c r="E166" s="12"/>
      <c r="F166" s="13">
        <f>F167+F169</f>
        <v>6762598.7599999998</v>
      </c>
      <c r="G166" s="13">
        <f t="shared" ref="G166:I166" si="63">G167+G169</f>
        <v>0</v>
      </c>
      <c r="H166" s="13">
        <f t="shared" si="63"/>
        <v>6795926</v>
      </c>
      <c r="I166" s="13">
        <f t="shared" si="63"/>
        <v>0</v>
      </c>
    </row>
    <row r="167" spans="1:9" ht="63.75" x14ac:dyDescent="0.25">
      <c r="A167" s="16" t="s">
        <v>30</v>
      </c>
      <c r="B167" s="11" t="s">
        <v>33</v>
      </c>
      <c r="C167" s="11" t="s">
        <v>164</v>
      </c>
      <c r="D167" s="11" t="s">
        <v>167</v>
      </c>
      <c r="E167" s="12"/>
      <c r="F167" s="13">
        <f>F168</f>
        <v>100000</v>
      </c>
      <c r="G167" s="13">
        <f t="shared" ref="G167:I167" si="64">G168</f>
        <v>0</v>
      </c>
      <c r="H167" s="13">
        <f t="shared" si="64"/>
        <v>100000</v>
      </c>
      <c r="I167" s="13">
        <f t="shared" si="64"/>
        <v>0</v>
      </c>
    </row>
    <row r="168" spans="1:9" ht="76.5" x14ac:dyDescent="0.25">
      <c r="A168" s="16" t="s">
        <v>25</v>
      </c>
      <c r="B168" s="11" t="s">
        <v>33</v>
      </c>
      <c r="C168" s="11" t="s">
        <v>164</v>
      </c>
      <c r="D168" s="11" t="s">
        <v>167</v>
      </c>
      <c r="E168" s="12">
        <v>100</v>
      </c>
      <c r="F168" s="13">
        <f>'[1]9.1 ведомства'!G118</f>
        <v>100000</v>
      </c>
      <c r="G168" s="13">
        <f>'[1]9.1 ведомства'!H118</f>
        <v>0</v>
      </c>
      <c r="H168" s="13">
        <f>'[1]9.1 ведомства'!I118</f>
        <v>100000</v>
      </c>
      <c r="I168" s="13">
        <f>'[1]9.1 ведомства'!J118</f>
        <v>0</v>
      </c>
    </row>
    <row r="169" spans="1:9" ht="76.5" x14ac:dyDescent="0.25">
      <c r="A169" s="16" t="s">
        <v>168</v>
      </c>
      <c r="B169" s="11" t="s">
        <v>33</v>
      </c>
      <c r="C169" s="11" t="s">
        <v>164</v>
      </c>
      <c r="D169" s="11" t="s">
        <v>169</v>
      </c>
      <c r="E169" s="12"/>
      <c r="F169" s="13">
        <f>SUM(F170:F172)</f>
        <v>6662598.7599999998</v>
      </c>
      <c r="G169" s="13">
        <f t="shared" ref="G169:I169" si="65">SUM(G170:G172)</f>
        <v>0</v>
      </c>
      <c r="H169" s="13">
        <f t="shared" si="65"/>
        <v>6695926</v>
      </c>
      <c r="I169" s="13">
        <f t="shared" si="65"/>
        <v>0</v>
      </c>
    </row>
    <row r="170" spans="1:9" ht="76.5" x14ac:dyDescent="0.25">
      <c r="A170" s="16" t="s">
        <v>25</v>
      </c>
      <c r="B170" s="11" t="s">
        <v>33</v>
      </c>
      <c r="C170" s="11" t="s">
        <v>164</v>
      </c>
      <c r="D170" s="11" t="s">
        <v>169</v>
      </c>
      <c r="E170" s="12">
        <v>100</v>
      </c>
      <c r="F170" s="13">
        <f>'[1]9.1 ведомства'!G120</f>
        <v>6410090</v>
      </c>
      <c r="G170" s="13">
        <f>'[1]9.1 ведомства'!H120</f>
        <v>0</v>
      </c>
      <c r="H170" s="13">
        <f>'[1]9.1 ведомства'!I120</f>
        <v>6410090</v>
      </c>
      <c r="I170" s="13">
        <f>'[1]9.1 ведомства'!J120</f>
        <v>0</v>
      </c>
    </row>
    <row r="171" spans="1:9" ht="25.5" x14ac:dyDescent="0.25">
      <c r="A171" s="16" t="s">
        <v>28</v>
      </c>
      <c r="B171" s="11" t="s">
        <v>33</v>
      </c>
      <c r="C171" s="11" t="s">
        <v>164</v>
      </c>
      <c r="D171" s="11" t="s">
        <v>169</v>
      </c>
      <c r="E171" s="12">
        <v>200</v>
      </c>
      <c r="F171" s="13">
        <f>'[1]9.1 ведомства'!G121</f>
        <v>247508.76</v>
      </c>
      <c r="G171" s="13">
        <f>'[1]9.1 ведомства'!H121</f>
        <v>0</v>
      </c>
      <c r="H171" s="13">
        <f>'[1]9.1 ведомства'!I121</f>
        <v>280836</v>
      </c>
      <c r="I171" s="13">
        <f>'[1]9.1 ведомства'!J121</f>
        <v>0</v>
      </c>
    </row>
    <row r="172" spans="1:9" x14ac:dyDescent="0.25">
      <c r="A172" s="16" t="s">
        <v>53</v>
      </c>
      <c r="B172" s="11" t="s">
        <v>33</v>
      </c>
      <c r="C172" s="11" t="s">
        <v>164</v>
      </c>
      <c r="D172" s="11" t="s">
        <v>169</v>
      </c>
      <c r="E172" s="12">
        <v>800</v>
      </c>
      <c r="F172" s="13">
        <f>'[1]9.1 ведомства'!G122</f>
        <v>5000</v>
      </c>
      <c r="G172" s="13">
        <f>'[1]9.1 ведомства'!H122</f>
        <v>0</v>
      </c>
      <c r="H172" s="13">
        <f>'[1]9.1 ведомства'!I122</f>
        <v>5000</v>
      </c>
      <c r="I172" s="13">
        <f>'[1]9.1 ведомства'!J122</f>
        <v>0</v>
      </c>
    </row>
    <row r="173" spans="1:9" ht="38.25" x14ac:dyDescent="0.25">
      <c r="A173" s="16" t="s">
        <v>170</v>
      </c>
      <c r="B173" s="11" t="s">
        <v>33</v>
      </c>
      <c r="C173" s="11" t="s">
        <v>171</v>
      </c>
      <c r="D173" s="11"/>
      <c r="E173" s="12"/>
      <c r="F173" s="13">
        <f>F174</f>
        <v>750000</v>
      </c>
      <c r="G173" s="13">
        <f t="shared" ref="G173:I174" si="66">G174</f>
        <v>0</v>
      </c>
      <c r="H173" s="13">
        <f t="shared" si="66"/>
        <v>750000</v>
      </c>
      <c r="I173" s="13">
        <f t="shared" si="66"/>
        <v>0</v>
      </c>
    </row>
    <row r="174" spans="1:9" ht="25.5" x14ac:dyDescent="0.25">
      <c r="A174" s="10" t="s">
        <v>172</v>
      </c>
      <c r="B174" s="11" t="s">
        <v>33</v>
      </c>
      <c r="C174" s="11" t="s">
        <v>171</v>
      </c>
      <c r="D174" s="11" t="s">
        <v>100</v>
      </c>
      <c r="E174" s="12"/>
      <c r="F174" s="13">
        <f>F175</f>
        <v>750000</v>
      </c>
      <c r="G174" s="13">
        <f t="shared" si="66"/>
        <v>0</v>
      </c>
      <c r="H174" s="13">
        <f t="shared" si="66"/>
        <v>750000</v>
      </c>
      <c r="I174" s="13">
        <f t="shared" si="66"/>
        <v>0</v>
      </c>
    </row>
    <row r="175" spans="1:9" ht="25.5" x14ac:dyDescent="0.25">
      <c r="A175" s="16" t="s">
        <v>173</v>
      </c>
      <c r="B175" s="11" t="s">
        <v>33</v>
      </c>
      <c r="C175" s="11" t="s">
        <v>171</v>
      </c>
      <c r="D175" s="11" t="s">
        <v>174</v>
      </c>
      <c r="E175" s="12"/>
      <c r="F175" s="13">
        <f>F176+F179</f>
        <v>750000</v>
      </c>
      <c r="G175" s="13">
        <f t="shared" ref="G175:I175" si="67">G176+G179</f>
        <v>0</v>
      </c>
      <c r="H175" s="13">
        <f t="shared" si="67"/>
        <v>750000</v>
      </c>
      <c r="I175" s="13">
        <f t="shared" si="67"/>
        <v>0</v>
      </c>
    </row>
    <row r="176" spans="1:9" ht="38.25" x14ac:dyDescent="0.25">
      <c r="A176" s="16" t="s">
        <v>175</v>
      </c>
      <c r="B176" s="11" t="s">
        <v>33</v>
      </c>
      <c r="C176" s="11" t="s">
        <v>171</v>
      </c>
      <c r="D176" s="11" t="s">
        <v>176</v>
      </c>
      <c r="E176" s="12"/>
      <c r="F176" s="13">
        <f>F177</f>
        <v>600000</v>
      </c>
      <c r="G176" s="13">
        <f t="shared" ref="G176:I177" si="68">G177</f>
        <v>0</v>
      </c>
      <c r="H176" s="13">
        <f t="shared" si="68"/>
        <v>600000</v>
      </c>
      <c r="I176" s="13">
        <f t="shared" si="68"/>
        <v>0</v>
      </c>
    </row>
    <row r="177" spans="1:9" ht="25.5" x14ac:dyDescent="0.25">
      <c r="A177" s="17" t="s">
        <v>111</v>
      </c>
      <c r="B177" s="11" t="s">
        <v>33</v>
      </c>
      <c r="C177" s="11" t="s">
        <v>171</v>
      </c>
      <c r="D177" s="11" t="s">
        <v>177</v>
      </c>
      <c r="E177" s="12"/>
      <c r="F177" s="13">
        <f>F178</f>
        <v>600000</v>
      </c>
      <c r="G177" s="13">
        <f t="shared" si="68"/>
        <v>0</v>
      </c>
      <c r="H177" s="13">
        <f t="shared" si="68"/>
        <v>600000</v>
      </c>
      <c r="I177" s="13">
        <f t="shared" si="68"/>
        <v>0</v>
      </c>
    </row>
    <row r="178" spans="1:9" ht="25.5" x14ac:dyDescent="0.25">
      <c r="A178" s="16" t="s">
        <v>28</v>
      </c>
      <c r="B178" s="11" t="s">
        <v>33</v>
      </c>
      <c r="C178" s="11" t="s">
        <v>171</v>
      </c>
      <c r="D178" s="11" t="s">
        <v>177</v>
      </c>
      <c r="E178" s="12">
        <v>200</v>
      </c>
      <c r="F178" s="13">
        <f>'[1]9.1 ведомства'!G128</f>
        <v>600000</v>
      </c>
      <c r="G178" s="13">
        <f>'[1]9.1 ведомства'!H128</f>
        <v>0</v>
      </c>
      <c r="H178" s="13">
        <f>'[1]9.1 ведомства'!I128</f>
        <v>600000</v>
      </c>
      <c r="I178" s="13">
        <f>'[1]9.1 ведомства'!J128</f>
        <v>0</v>
      </c>
    </row>
    <row r="179" spans="1:9" ht="38.25" x14ac:dyDescent="0.25">
      <c r="A179" s="16" t="s">
        <v>178</v>
      </c>
      <c r="B179" s="11" t="s">
        <v>33</v>
      </c>
      <c r="C179" s="11" t="s">
        <v>171</v>
      </c>
      <c r="D179" s="11" t="s">
        <v>179</v>
      </c>
      <c r="E179" s="12"/>
      <c r="F179" s="13">
        <f>F180</f>
        <v>150000</v>
      </c>
      <c r="G179" s="13">
        <f t="shared" ref="G179:I180" si="69">G180</f>
        <v>0</v>
      </c>
      <c r="H179" s="13">
        <f t="shared" si="69"/>
        <v>150000</v>
      </c>
      <c r="I179" s="13">
        <f t="shared" si="69"/>
        <v>0</v>
      </c>
    </row>
    <row r="180" spans="1:9" ht="25.5" x14ac:dyDescent="0.25">
      <c r="A180" s="17" t="s">
        <v>111</v>
      </c>
      <c r="B180" s="11" t="s">
        <v>33</v>
      </c>
      <c r="C180" s="11" t="s">
        <v>171</v>
      </c>
      <c r="D180" s="11" t="s">
        <v>180</v>
      </c>
      <c r="E180" s="12"/>
      <c r="F180" s="13">
        <f>F181</f>
        <v>150000</v>
      </c>
      <c r="G180" s="13">
        <f t="shared" si="69"/>
        <v>0</v>
      </c>
      <c r="H180" s="13">
        <f t="shared" si="69"/>
        <v>150000</v>
      </c>
      <c r="I180" s="13">
        <f t="shared" si="69"/>
        <v>0</v>
      </c>
    </row>
    <row r="181" spans="1:9" ht="25.5" x14ac:dyDescent="0.25">
      <c r="A181" s="16" t="s">
        <v>28</v>
      </c>
      <c r="B181" s="11" t="s">
        <v>33</v>
      </c>
      <c r="C181" s="11" t="s">
        <v>171</v>
      </c>
      <c r="D181" s="11" t="s">
        <v>180</v>
      </c>
      <c r="E181" s="12">
        <v>200</v>
      </c>
      <c r="F181" s="13">
        <f>'[1]9.1 ведомства'!G131</f>
        <v>150000</v>
      </c>
      <c r="G181" s="13">
        <f>'[1]9.1 ведомства'!H131</f>
        <v>0</v>
      </c>
      <c r="H181" s="13">
        <f>'[1]9.1 ведомства'!I131</f>
        <v>150000</v>
      </c>
      <c r="I181" s="13">
        <f>'[1]9.1 ведомства'!J131</f>
        <v>0</v>
      </c>
    </row>
    <row r="182" spans="1:9" x14ac:dyDescent="0.25">
      <c r="A182" s="16" t="s">
        <v>181</v>
      </c>
      <c r="B182" s="11" t="s">
        <v>56</v>
      </c>
      <c r="C182" s="11"/>
      <c r="D182" s="11"/>
      <c r="E182" s="12"/>
      <c r="F182" s="13">
        <f>F183+F193+F200+F213+F227</f>
        <v>120558174.28</v>
      </c>
      <c r="G182" s="13">
        <f>G183+G193+G200+G213+G227</f>
        <v>12399537.15</v>
      </c>
      <c r="H182" s="13">
        <f>H183+H193+H200+H213+H227</f>
        <v>121320592.37</v>
      </c>
      <c r="I182" s="13">
        <f>I183+I193+I200+I213+I227</f>
        <v>13161955.24</v>
      </c>
    </row>
    <row r="183" spans="1:9" x14ac:dyDescent="0.25">
      <c r="A183" s="17" t="s">
        <v>182</v>
      </c>
      <c r="B183" s="11" t="s">
        <v>56</v>
      </c>
      <c r="C183" s="11" t="s">
        <v>79</v>
      </c>
      <c r="D183" s="11"/>
      <c r="E183" s="12"/>
      <c r="F183" s="13">
        <f>F184</f>
        <v>12067287.65</v>
      </c>
      <c r="G183" s="13">
        <f t="shared" ref="G183:I185" si="70">G184</f>
        <v>11067287.65</v>
      </c>
      <c r="H183" s="13">
        <f t="shared" si="70"/>
        <v>12829705.74</v>
      </c>
      <c r="I183" s="13">
        <f t="shared" si="70"/>
        <v>11829705.74</v>
      </c>
    </row>
    <row r="184" spans="1:9" ht="38.25" x14ac:dyDescent="0.25">
      <c r="A184" s="16" t="s">
        <v>183</v>
      </c>
      <c r="B184" s="11" t="s">
        <v>56</v>
      </c>
      <c r="C184" s="11" t="s">
        <v>79</v>
      </c>
      <c r="D184" s="11" t="s">
        <v>184</v>
      </c>
      <c r="E184" s="11"/>
      <c r="F184" s="13">
        <f>F185</f>
        <v>12067287.65</v>
      </c>
      <c r="G184" s="13">
        <f t="shared" si="70"/>
        <v>11067287.65</v>
      </c>
      <c r="H184" s="13">
        <f t="shared" si="70"/>
        <v>12829705.74</v>
      </c>
      <c r="I184" s="13">
        <f t="shared" si="70"/>
        <v>11829705.74</v>
      </c>
    </row>
    <row r="185" spans="1:9" ht="38.25" x14ac:dyDescent="0.25">
      <c r="A185" s="16" t="s">
        <v>185</v>
      </c>
      <c r="B185" s="11" t="s">
        <v>56</v>
      </c>
      <c r="C185" s="11" t="s">
        <v>79</v>
      </c>
      <c r="D185" s="11" t="s">
        <v>186</v>
      </c>
      <c r="E185" s="11"/>
      <c r="F185" s="13">
        <f>F186</f>
        <v>12067287.65</v>
      </c>
      <c r="G185" s="13">
        <f t="shared" si="70"/>
        <v>11067287.65</v>
      </c>
      <c r="H185" s="13">
        <f t="shared" si="70"/>
        <v>12829705.74</v>
      </c>
      <c r="I185" s="13">
        <f t="shared" si="70"/>
        <v>11829705.74</v>
      </c>
    </row>
    <row r="186" spans="1:9" ht="51" x14ac:dyDescent="0.25">
      <c r="A186" s="16" t="s">
        <v>187</v>
      </c>
      <c r="B186" s="11" t="s">
        <v>56</v>
      </c>
      <c r="C186" s="11" t="s">
        <v>79</v>
      </c>
      <c r="D186" s="11" t="s">
        <v>188</v>
      </c>
      <c r="E186" s="11"/>
      <c r="F186" s="13">
        <f>F187+F189+F191</f>
        <v>12067287.65</v>
      </c>
      <c r="G186" s="13">
        <f t="shared" ref="G186:I186" si="71">G187+G189+G191</f>
        <v>11067287.65</v>
      </c>
      <c r="H186" s="13">
        <f t="shared" si="71"/>
        <v>12829705.74</v>
      </c>
      <c r="I186" s="13">
        <f t="shared" si="71"/>
        <v>11829705.74</v>
      </c>
    </row>
    <row r="187" spans="1:9" ht="38.25" x14ac:dyDescent="0.25">
      <c r="A187" s="17" t="s">
        <v>189</v>
      </c>
      <c r="B187" s="11" t="s">
        <v>56</v>
      </c>
      <c r="C187" s="11" t="s">
        <v>79</v>
      </c>
      <c r="D187" s="11" t="s">
        <v>190</v>
      </c>
      <c r="E187" s="11"/>
      <c r="F187" s="13">
        <f>F188</f>
        <v>11049667.65</v>
      </c>
      <c r="G187" s="13">
        <f t="shared" ref="G187:I187" si="72">G188</f>
        <v>11049667.65</v>
      </c>
      <c r="H187" s="13">
        <f t="shared" si="72"/>
        <v>11812085.74</v>
      </c>
      <c r="I187" s="13">
        <f t="shared" si="72"/>
        <v>11812085.74</v>
      </c>
    </row>
    <row r="188" spans="1:9" ht="25.5" x14ac:dyDescent="0.25">
      <c r="A188" s="16" t="s">
        <v>28</v>
      </c>
      <c r="B188" s="11" t="s">
        <v>56</v>
      </c>
      <c r="C188" s="11" t="s">
        <v>79</v>
      </c>
      <c r="D188" s="11" t="s">
        <v>190</v>
      </c>
      <c r="E188" s="11" t="s">
        <v>29</v>
      </c>
      <c r="F188" s="13">
        <f>'[1]9.1 ведомства'!G741</f>
        <v>11049667.65</v>
      </c>
      <c r="G188" s="13">
        <f>'[1]9.1 ведомства'!H741</f>
        <v>11049667.65</v>
      </c>
      <c r="H188" s="13">
        <f>'[1]9.1 ведомства'!I741</f>
        <v>11812085.74</v>
      </c>
      <c r="I188" s="13">
        <f>'[1]9.1 ведомства'!J741</f>
        <v>11812085.74</v>
      </c>
    </row>
    <row r="189" spans="1:9" ht="63.75" x14ac:dyDescent="0.25">
      <c r="A189" s="17" t="s">
        <v>191</v>
      </c>
      <c r="B189" s="11" t="s">
        <v>56</v>
      </c>
      <c r="C189" s="11" t="s">
        <v>79</v>
      </c>
      <c r="D189" s="11" t="s">
        <v>192</v>
      </c>
      <c r="E189" s="11"/>
      <c r="F189" s="13">
        <f>F190</f>
        <v>17620</v>
      </c>
      <c r="G189" s="13">
        <f t="shared" ref="G189:I189" si="73">G190</f>
        <v>17620</v>
      </c>
      <c r="H189" s="13">
        <f t="shared" si="73"/>
        <v>17620</v>
      </c>
      <c r="I189" s="13">
        <f t="shared" si="73"/>
        <v>17620</v>
      </c>
    </row>
    <row r="190" spans="1:9" ht="25.5" x14ac:dyDescent="0.25">
      <c r="A190" s="16" t="s">
        <v>28</v>
      </c>
      <c r="B190" s="11" t="s">
        <v>56</v>
      </c>
      <c r="C190" s="11" t="s">
        <v>79</v>
      </c>
      <c r="D190" s="11" t="s">
        <v>192</v>
      </c>
      <c r="E190" s="11" t="s">
        <v>29</v>
      </c>
      <c r="F190" s="13">
        <f>'[1]9.1 ведомства'!G743</f>
        <v>17620</v>
      </c>
      <c r="G190" s="13">
        <f>'[1]9.1 ведомства'!H743</f>
        <v>17620</v>
      </c>
      <c r="H190" s="13">
        <f>'[1]9.1 ведомства'!I743</f>
        <v>17620</v>
      </c>
      <c r="I190" s="13">
        <f>'[1]9.1 ведомства'!J743</f>
        <v>17620</v>
      </c>
    </row>
    <row r="191" spans="1:9" ht="51" x14ac:dyDescent="0.25">
      <c r="A191" s="16" t="s">
        <v>193</v>
      </c>
      <c r="B191" s="11" t="s">
        <v>56</v>
      </c>
      <c r="C191" s="11" t="s">
        <v>79</v>
      </c>
      <c r="D191" s="11" t="s">
        <v>194</v>
      </c>
      <c r="E191" s="11"/>
      <c r="F191" s="13">
        <f>F192</f>
        <v>1000000</v>
      </c>
      <c r="G191" s="13">
        <f t="shared" ref="G191:I191" si="74">G192</f>
        <v>0</v>
      </c>
      <c r="H191" s="13">
        <f t="shared" si="74"/>
        <v>1000000</v>
      </c>
      <c r="I191" s="13">
        <f t="shared" si="74"/>
        <v>0</v>
      </c>
    </row>
    <row r="192" spans="1:9" ht="25.5" x14ac:dyDescent="0.25">
      <c r="A192" s="16" t="s">
        <v>28</v>
      </c>
      <c r="B192" s="11" t="s">
        <v>56</v>
      </c>
      <c r="C192" s="11" t="s">
        <v>79</v>
      </c>
      <c r="D192" s="11" t="s">
        <v>194</v>
      </c>
      <c r="E192" s="11" t="s">
        <v>29</v>
      </c>
      <c r="F192" s="13">
        <f>'[1]9.1 ведомства'!G745</f>
        <v>1000000</v>
      </c>
      <c r="G192" s="13">
        <f>'[1]9.1 ведомства'!H745</f>
        <v>0</v>
      </c>
      <c r="H192" s="13">
        <f>'[1]9.1 ведомства'!I745</f>
        <v>1000000</v>
      </c>
      <c r="I192" s="13">
        <f>'[1]9.1 ведомства'!J745</f>
        <v>0</v>
      </c>
    </row>
    <row r="193" spans="1:9" x14ac:dyDescent="0.25">
      <c r="A193" s="16" t="s">
        <v>195</v>
      </c>
      <c r="B193" s="11" t="s">
        <v>56</v>
      </c>
      <c r="C193" s="11" t="s">
        <v>196</v>
      </c>
      <c r="D193" s="11"/>
      <c r="E193" s="12"/>
      <c r="F193" s="13">
        <f>F194</f>
        <v>1763207.5</v>
      </c>
      <c r="G193" s="13">
        <f t="shared" ref="G193:I194" si="75">G194</f>
        <v>1263207.5</v>
      </c>
      <c r="H193" s="13">
        <f t="shared" si="75"/>
        <v>1763207.5</v>
      </c>
      <c r="I193" s="13">
        <f t="shared" si="75"/>
        <v>1263207.5</v>
      </c>
    </row>
    <row r="194" spans="1:9" x14ac:dyDescent="0.25">
      <c r="A194" s="14" t="s">
        <v>19</v>
      </c>
      <c r="B194" s="11" t="s">
        <v>56</v>
      </c>
      <c r="C194" s="11" t="s">
        <v>196</v>
      </c>
      <c r="D194" s="11" t="s">
        <v>20</v>
      </c>
      <c r="E194" s="11"/>
      <c r="F194" s="13">
        <f>F195</f>
        <v>1763207.5</v>
      </c>
      <c r="G194" s="13">
        <f t="shared" si="75"/>
        <v>1263207.5</v>
      </c>
      <c r="H194" s="13">
        <f t="shared" si="75"/>
        <v>1763207.5</v>
      </c>
      <c r="I194" s="13">
        <f t="shared" si="75"/>
        <v>1263207.5</v>
      </c>
    </row>
    <row r="195" spans="1:9" ht="38.25" x14ac:dyDescent="0.25">
      <c r="A195" s="14" t="s">
        <v>74</v>
      </c>
      <c r="B195" s="11" t="s">
        <v>56</v>
      </c>
      <c r="C195" s="11" t="s">
        <v>196</v>
      </c>
      <c r="D195" s="11" t="s">
        <v>75</v>
      </c>
      <c r="E195" s="11"/>
      <c r="F195" s="13">
        <f>F196+F198</f>
        <v>1763207.5</v>
      </c>
      <c r="G195" s="13">
        <f t="shared" ref="G195:I195" si="76">G196+G198</f>
        <v>1263207.5</v>
      </c>
      <c r="H195" s="13">
        <f t="shared" si="76"/>
        <v>1763207.5</v>
      </c>
      <c r="I195" s="13">
        <f t="shared" si="76"/>
        <v>1263207.5</v>
      </c>
    </row>
    <row r="196" spans="1:9" ht="114.75" x14ac:dyDescent="0.25">
      <c r="A196" s="16" t="s">
        <v>197</v>
      </c>
      <c r="B196" s="11" t="s">
        <v>56</v>
      </c>
      <c r="C196" s="11" t="s">
        <v>196</v>
      </c>
      <c r="D196" s="11" t="s">
        <v>198</v>
      </c>
      <c r="E196" s="12"/>
      <c r="F196" s="13">
        <f>F197</f>
        <v>1263207.5</v>
      </c>
      <c r="G196" s="13">
        <f t="shared" ref="G196:I196" si="77">G197</f>
        <v>1263207.5</v>
      </c>
      <c r="H196" s="13">
        <f t="shared" si="77"/>
        <v>1263207.5</v>
      </c>
      <c r="I196" s="13">
        <f t="shared" si="77"/>
        <v>1263207.5</v>
      </c>
    </row>
    <row r="197" spans="1:9" x14ac:dyDescent="0.25">
      <c r="A197" s="16" t="s">
        <v>53</v>
      </c>
      <c r="B197" s="11" t="s">
        <v>56</v>
      </c>
      <c r="C197" s="11" t="s">
        <v>196</v>
      </c>
      <c r="D197" s="11" t="s">
        <v>198</v>
      </c>
      <c r="E197" s="12">
        <v>800</v>
      </c>
      <c r="F197" s="13">
        <f>'[1]9.1 ведомства'!G404</f>
        <v>1263207.5</v>
      </c>
      <c r="G197" s="13">
        <f>'[1]9.1 ведомства'!H404</f>
        <v>1263207.5</v>
      </c>
      <c r="H197" s="13">
        <f>'[1]9.1 ведомства'!I404</f>
        <v>1263207.5</v>
      </c>
      <c r="I197" s="13">
        <f>'[1]9.1 ведомства'!J404</f>
        <v>1263207.5</v>
      </c>
    </row>
    <row r="198" spans="1:9" ht="38.25" x14ac:dyDescent="0.25">
      <c r="A198" s="17" t="s">
        <v>199</v>
      </c>
      <c r="B198" s="11" t="s">
        <v>56</v>
      </c>
      <c r="C198" s="11" t="s">
        <v>196</v>
      </c>
      <c r="D198" s="11" t="s">
        <v>200</v>
      </c>
      <c r="E198" s="11"/>
      <c r="F198" s="13">
        <f>SUM(F199:F199)</f>
        <v>500000</v>
      </c>
      <c r="G198" s="13">
        <f>SUM(G199:G199)</f>
        <v>0</v>
      </c>
      <c r="H198" s="13">
        <f>SUM(H199:H199)</f>
        <v>500000</v>
      </c>
      <c r="I198" s="13">
        <f>SUM(I199:I199)</f>
        <v>0</v>
      </c>
    </row>
    <row r="199" spans="1:9" ht="25.5" x14ac:dyDescent="0.25">
      <c r="A199" s="16" t="s">
        <v>28</v>
      </c>
      <c r="B199" s="11" t="s">
        <v>56</v>
      </c>
      <c r="C199" s="11" t="s">
        <v>196</v>
      </c>
      <c r="D199" s="11" t="s">
        <v>200</v>
      </c>
      <c r="E199" s="11" t="s">
        <v>29</v>
      </c>
      <c r="F199" s="13">
        <f>'[1]9.1 ведомства'!G750</f>
        <v>500000</v>
      </c>
      <c r="G199" s="13">
        <f>'[1]9.1 ведомства'!H750</f>
        <v>0</v>
      </c>
      <c r="H199" s="13">
        <f>'[1]9.1 ведомства'!I750</f>
        <v>500000</v>
      </c>
      <c r="I199" s="13">
        <f>'[1]9.1 ведомства'!J750</f>
        <v>0</v>
      </c>
    </row>
    <row r="200" spans="1:9" x14ac:dyDescent="0.25">
      <c r="A200" s="16" t="s">
        <v>201</v>
      </c>
      <c r="B200" s="11" t="s">
        <v>56</v>
      </c>
      <c r="C200" s="11" t="s">
        <v>164</v>
      </c>
      <c r="D200" s="11"/>
      <c r="E200" s="11"/>
      <c r="F200" s="13">
        <f>F201</f>
        <v>71075190</v>
      </c>
      <c r="G200" s="13">
        <f t="shared" ref="G200:I201" si="78">G201</f>
        <v>0</v>
      </c>
      <c r="H200" s="13">
        <f t="shared" si="78"/>
        <v>71075190</v>
      </c>
      <c r="I200" s="13">
        <f t="shared" si="78"/>
        <v>0</v>
      </c>
    </row>
    <row r="201" spans="1:9" ht="38.25" x14ac:dyDescent="0.25">
      <c r="A201" s="16" t="s">
        <v>202</v>
      </c>
      <c r="B201" s="11" t="s">
        <v>56</v>
      </c>
      <c r="C201" s="11" t="s">
        <v>164</v>
      </c>
      <c r="D201" s="11" t="s">
        <v>184</v>
      </c>
      <c r="E201" s="11"/>
      <c r="F201" s="13">
        <f>F202</f>
        <v>71075190</v>
      </c>
      <c r="G201" s="13">
        <f t="shared" si="78"/>
        <v>0</v>
      </c>
      <c r="H201" s="13">
        <f t="shared" si="78"/>
        <v>71075190</v>
      </c>
      <c r="I201" s="13">
        <f t="shared" si="78"/>
        <v>0</v>
      </c>
    </row>
    <row r="202" spans="1:9" ht="25.5" x14ac:dyDescent="0.25">
      <c r="A202" s="16" t="s">
        <v>203</v>
      </c>
      <c r="B202" s="11" t="s">
        <v>56</v>
      </c>
      <c r="C202" s="11" t="s">
        <v>164</v>
      </c>
      <c r="D202" s="11" t="s">
        <v>204</v>
      </c>
      <c r="E202" s="11"/>
      <c r="F202" s="13">
        <f>F203+F206</f>
        <v>71075190</v>
      </c>
      <c r="G202" s="13">
        <f>G203+G206</f>
        <v>0</v>
      </c>
      <c r="H202" s="13">
        <f>H203+H206</f>
        <v>71075190</v>
      </c>
      <c r="I202" s="13">
        <f>I203+I206</f>
        <v>0</v>
      </c>
    </row>
    <row r="203" spans="1:9" ht="51" x14ac:dyDescent="0.25">
      <c r="A203" s="16" t="s">
        <v>205</v>
      </c>
      <c r="B203" s="11" t="s">
        <v>56</v>
      </c>
      <c r="C203" s="11" t="s">
        <v>164</v>
      </c>
      <c r="D203" s="11" t="s">
        <v>206</v>
      </c>
      <c r="E203" s="11"/>
      <c r="F203" s="13">
        <f>+F204</f>
        <v>1818562</v>
      </c>
      <c r="G203" s="13">
        <f t="shared" ref="G203:I203" si="79">+G204</f>
        <v>0</v>
      </c>
      <c r="H203" s="13">
        <f t="shared" si="79"/>
        <v>1841952</v>
      </c>
      <c r="I203" s="13">
        <f t="shared" si="79"/>
        <v>0</v>
      </c>
    </row>
    <row r="204" spans="1:9" ht="25.5" x14ac:dyDescent="0.25">
      <c r="A204" s="16" t="s">
        <v>207</v>
      </c>
      <c r="B204" s="11" t="s">
        <v>56</v>
      </c>
      <c r="C204" s="11" t="s">
        <v>164</v>
      </c>
      <c r="D204" s="11" t="s">
        <v>208</v>
      </c>
      <c r="E204" s="11"/>
      <c r="F204" s="13">
        <f>F205</f>
        <v>1818562</v>
      </c>
      <c r="G204" s="13">
        <f t="shared" ref="G204:I204" si="80">G205</f>
        <v>0</v>
      </c>
      <c r="H204" s="13">
        <f t="shared" si="80"/>
        <v>1841952</v>
      </c>
      <c r="I204" s="13">
        <f t="shared" si="80"/>
        <v>0</v>
      </c>
    </row>
    <row r="205" spans="1:9" ht="25.5" x14ac:dyDescent="0.25">
      <c r="A205" s="16" t="s">
        <v>28</v>
      </c>
      <c r="B205" s="11" t="s">
        <v>56</v>
      </c>
      <c r="C205" s="11" t="s">
        <v>164</v>
      </c>
      <c r="D205" s="11" t="s">
        <v>208</v>
      </c>
      <c r="E205" s="11" t="s">
        <v>29</v>
      </c>
      <c r="F205" s="13">
        <f>'[1]9.1 ведомства'!G761</f>
        <v>1818562</v>
      </c>
      <c r="G205" s="13">
        <f>'[1]9.1 ведомства'!H761</f>
        <v>0</v>
      </c>
      <c r="H205" s="13">
        <f>'[1]9.1 ведомства'!I761</f>
        <v>1841952</v>
      </c>
      <c r="I205" s="13">
        <f>'[1]9.1 ведомства'!J761</f>
        <v>0</v>
      </c>
    </row>
    <row r="206" spans="1:9" ht="51" x14ac:dyDescent="0.25">
      <c r="A206" s="16" t="s">
        <v>209</v>
      </c>
      <c r="B206" s="11" t="s">
        <v>56</v>
      </c>
      <c r="C206" s="11" t="s">
        <v>164</v>
      </c>
      <c r="D206" s="11" t="s">
        <v>210</v>
      </c>
      <c r="E206" s="11"/>
      <c r="F206" s="13">
        <f>F207+F209+F211</f>
        <v>69256628</v>
      </c>
      <c r="G206" s="13">
        <f t="shared" ref="G206:I206" si="81">G207+G209+G211</f>
        <v>0</v>
      </c>
      <c r="H206" s="13">
        <f t="shared" si="81"/>
        <v>69233238</v>
      </c>
      <c r="I206" s="13">
        <f t="shared" si="81"/>
        <v>0</v>
      </c>
    </row>
    <row r="207" spans="1:9" ht="38.25" x14ac:dyDescent="0.25">
      <c r="A207" s="16" t="s">
        <v>211</v>
      </c>
      <c r="B207" s="11" t="s">
        <v>56</v>
      </c>
      <c r="C207" s="11" t="s">
        <v>164</v>
      </c>
      <c r="D207" s="11" t="s">
        <v>212</v>
      </c>
      <c r="E207" s="11"/>
      <c r="F207" s="13">
        <f>F208</f>
        <v>57086250</v>
      </c>
      <c r="G207" s="13">
        <f t="shared" ref="G207:I207" si="82">G208</f>
        <v>0</v>
      </c>
      <c r="H207" s="13">
        <f t="shared" si="82"/>
        <v>56906330</v>
      </c>
      <c r="I207" s="13">
        <f t="shared" si="82"/>
        <v>0</v>
      </c>
    </row>
    <row r="208" spans="1:9" ht="25.5" x14ac:dyDescent="0.25">
      <c r="A208" s="16" t="s">
        <v>28</v>
      </c>
      <c r="B208" s="11" t="s">
        <v>56</v>
      </c>
      <c r="C208" s="11" t="s">
        <v>164</v>
      </c>
      <c r="D208" s="11" t="s">
        <v>212</v>
      </c>
      <c r="E208" s="11" t="s">
        <v>29</v>
      </c>
      <c r="F208" s="13">
        <f>'[1]9.1 ведомства'!G766</f>
        <v>57086250</v>
      </c>
      <c r="G208" s="13">
        <f>'[1]9.1 ведомства'!H766</f>
        <v>0</v>
      </c>
      <c r="H208" s="13">
        <f>'[1]9.1 ведомства'!I766</f>
        <v>56906330</v>
      </c>
      <c r="I208" s="13">
        <f>'[1]9.1 ведомства'!J766</f>
        <v>0</v>
      </c>
    </row>
    <row r="209" spans="1:9" ht="63.75" x14ac:dyDescent="0.25">
      <c r="A209" s="16" t="s">
        <v>213</v>
      </c>
      <c r="B209" s="11" t="s">
        <v>56</v>
      </c>
      <c r="C209" s="11" t="s">
        <v>164</v>
      </c>
      <c r="D209" s="11" t="s">
        <v>214</v>
      </c>
      <c r="E209" s="11"/>
      <c r="F209" s="13">
        <f>F210</f>
        <v>11960544</v>
      </c>
      <c r="G209" s="13">
        <f t="shared" ref="G209:I209" si="83">G210</f>
        <v>0</v>
      </c>
      <c r="H209" s="13">
        <f t="shared" si="83"/>
        <v>12114375</v>
      </c>
      <c r="I209" s="13">
        <f t="shared" si="83"/>
        <v>0</v>
      </c>
    </row>
    <row r="210" spans="1:9" ht="25.5" x14ac:dyDescent="0.25">
      <c r="A210" s="16" t="s">
        <v>28</v>
      </c>
      <c r="B210" s="11" t="s">
        <v>56</v>
      </c>
      <c r="C210" s="11" t="s">
        <v>164</v>
      </c>
      <c r="D210" s="11" t="s">
        <v>214</v>
      </c>
      <c r="E210" s="11" t="s">
        <v>29</v>
      </c>
      <c r="F210" s="13">
        <f>'[1]9.1 ведомства'!G768</f>
        <v>11960544</v>
      </c>
      <c r="G210" s="13">
        <f>'[1]9.1 ведомства'!H768</f>
        <v>0</v>
      </c>
      <c r="H210" s="13">
        <f>'[1]9.1 ведомства'!I768</f>
        <v>12114375</v>
      </c>
      <c r="I210" s="13">
        <f>'[1]9.1 ведомства'!J768</f>
        <v>0</v>
      </c>
    </row>
    <row r="211" spans="1:9" ht="51.75" x14ac:dyDescent="0.25">
      <c r="A211" s="18" t="s">
        <v>215</v>
      </c>
      <c r="B211" s="11" t="s">
        <v>56</v>
      </c>
      <c r="C211" s="11" t="s">
        <v>164</v>
      </c>
      <c r="D211" s="11" t="s">
        <v>216</v>
      </c>
      <c r="E211" s="11"/>
      <c r="F211" s="13">
        <f>F212</f>
        <v>209834</v>
      </c>
      <c r="G211" s="13">
        <f t="shared" ref="G211:I211" si="84">G212</f>
        <v>0</v>
      </c>
      <c r="H211" s="13">
        <f t="shared" si="84"/>
        <v>212533</v>
      </c>
      <c r="I211" s="13">
        <f t="shared" si="84"/>
        <v>0</v>
      </c>
    </row>
    <row r="212" spans="1:9" ht="25.5" x14ac:dyDescent="0.25">
      <c r="A212" s="16" t="s">
        <v>28</v>
      </c>
      <c r="B212" s="11" t="s">
        <v>56</v>
      </c>
      <c r="C212" s="11" t="s">
        <v>164</v>
      </c>
      <c r="D212" s="11" t="s">
        <v>216</v>
      </c>
      <c r="E212" s="11" t="s">
        <v>29</v>
      </c>
      <c r="F212" s="13">
        <f>'[1]9.1 ведомства'!G770</f>
        <v>209834</v>
      </c>
      <c r="G212" s="13">
        <f>'[1]9.1 ведомства'!H770</f>
        <v>0</v>
      </c>
      <c r="H212" s="13">
        <f>'[1]9.1 ведомства'!I770</f>
        <v>212533</v>
      </c>
      <c r="I212" s="13">
        <f>'[1]9.1 ведомства'!J770</f>
        <v>0</v>
      </c>
    </row>
    <row r="213" spans="1:9" x14ac:dyDescent="0.25">
      <c r="A213" s="16" t="s">
        <v>217</v>
      </c>
      <c r="B213" s="11" t="s">
        <v>56</v>
      </c>
      <c r="C213" s="11" t="s">
        <v>218</v>
      </c>
      <c r="D213" s="11"/>
      <c r="E213" s="12"/>
      <c r="F213" s="13">
        <f>F214+F221</f>
        <v>18434942.84</v>
      </c>
      <c r="G213" s="13">
        <f t="shared" ref="G213:I213" si="85">G214+G221</f>
        <v>13042</v>
      </c>
      <c r="H213" s="13">
        <f t="shared" si="85"/>
        <v>18434942.84</v>
      </c>
      <c r="I213" s="13">
        <f t="shared" si="85"/>
        <v>13042</v>
      </c>
    </row>
    <row r="214" spans="1:9" ht="38.25" x14ac:dyDescent="0.25">
      <c r="A214" s="16" t="s">
        <v>219</v>
      </c>
      <c r="B214" s="11" t="s">
        <v>56</v>
      </c>
      <c r="C214" s="11" t="s">
        <v>218</v>
      </c>
      <c r="D214" s="11" t="s">
        <v>35</v>
      </c>
      <c r="E214" s="12"/>
      <c r="F214" s="13">
        <f>F215</f>
        <v>13642</v>
      </c>
      <c r="G214" s="13">
        <f t="shared" ref="G214:I215" si="86">G215</f>
        <v>13042</v>
      </c>
      <c r="H214" s="13">
        <f t="shared" si="86"/>
        <v>13642</v>
      </c>
      <c r="I214" s="13">
        <f t="shared" si="86"/>
        <v>13042</v>
      </c>
    </row>
    <row r="215" spans="1:9" ht="51" x14ac:dyDescent="0.25">
      <c r="A215" s="16" t="s">
        <v>220</v>
      </c>
      <c r="B215" s="11" t="s">
        <v>56</v>
      </c>
      <c r="C215" s="11" t="s">
        <v>218</v>
      </c>
      <c r="D215" s="11" t="s">
        <v>120</v>
      </c>
      <c r="E215" s="12"/>
      <c r="F215" s="13">
        <f>F216</f>
        <v>13642</v>
      </c>
      <c r="G215" s="13">
        <f t="shared" si="86"/>
        <v>13042</v>
      </c>
      <c r="H215" s="13">
        <f t="shared" si="86"/>
        <v>13642</v>
      </c>
      <c r="I215" s="13">
        <f t="shared" si="86"/>
        <v>13042</v>
      </c>
    </row>
    <row r="216" spans="1:9" ht="51" x14ac:dyDescent="0.25">
      <c r="A216" s="16" t="s">
        <v>221</v>
      </c>
      <c r="B216" s="11" t="s">
        <v>56</v>
      </c>
      <c r="C216" s="11" t="s">
        <v>218</v>
      </c>
      <c r="D216" s="11" t="s">
        <v>222</v>
      </c>
      <c r="E216" s="12"/>
      <c r="F216" s="13">
        <f>F217+F219</f>
        <v>13642</v>
      </c>
      <c r="G216" s="13">
        <f t="shared" ref="G216:I216" si="87">G217+G219</f>
        <v>13042</v>
      </c>
      <c r="H216" s="13">
        <f t="shared" si="87"/>
        <v>13642</v>
      </c>
      <c r="I216" s="13">
        <f t="shared" si="87"/>
        <v>13042</v>
      </c>
    </row>
    <row r="217" spans="1:9" ht="63.75" x14ac:dyDescent="0.25">
      <c r="A217" s="16" t="s">
        <v>223</v>
      </c>
      <c r="B217" s="11" t="s">
        <v>56</v>
      </c>
      <c r="C217" s="11" t="s">
        <v>218</v>
      </c>
      <c r="D217" s="11" t="s">
        <v>224</v>
      </c>
      <c r="E217" s="12"/>
      <c r="F217" s="13">
        <f>F218</f>
        <v>13042</v>
      </c>
      <c r="G217" s="13">
        <f t="shared" ref="G217:I217" si="88">G218</f>
        <v>13042</v>
      </c>
      <c r="H217" s="13">
        <f t="shared" si="88"/>
        <v>13042</v>
      </c>
      <c r="I217" s="13">
        <f t="shared" si="88"/>
        <v>13042</v>
      </c>
    </row>
    <row r="218" spans="1:9" ht="25.5" x14ac:dyDescent="0.25">
      <c r="A218" s="16" t="s">
        <v>28</v>
      </c>
      <c r="B218" s="11" t="s">
        <v>56</v>
      </c>
      <c r="C218" s="11" t="s">
        <v>218</v>
      </c>
      <c r="D218" s="11" t="s">
        <v>224</v>
      </c>
      <c r="E218" s="12">
        <v>200</v>
      </c>
      <c r="F218" s="13">
        <f>'[1]9.1 ведомства'!G138</f>
        <v>13042</v>
      </c>
      <c r="G218" s="13">
        <f>'[1]9.1 ведомства'!H138</f>
        <v>13042</v>
      </c>
      <c r="H218" s="13">
        <f>'[1]9.1 ведомства'!I138</f>
        <v>13042</v>
      </c>
      <c r="I218" s="13">
        <f>'[1]9.1 ведомства'!J138</f>
        <v>13042</v>
      </c>
    </row>
    <row r="219" spans="1:9" ht="76.5" x14ac:dyDescent="0.25">
      <c r="A219" s="16" t="s">
        <v>225</v>
      </c>
      <c r="B219" s="11" t="s">
        <v>56</v>
      </c>
      <c r="C219" s="11" t="s">
        <v>218</v>
      </c>
      <c r="D219" s="12" t="s">
        <v>226</v>
      </c>
      <c r="E219" s="12"/>
      <c r="F219" s="13">
        <f>F220</f>
        <v>600</v>
      </c>
      <c r="G219" s="13">
        <f t="shared" ref="G219:I219" si="89">G220</f>
        <v>0</v>
      </c>
      <c r="H219" s="13">
        <f t="shared" si="89"/>
        <v>600</v>
      </c>
      <c r="I219" s="13">
        <f t="shared" si="89"/>
        <v>0</v>
      </c>
    </row>
    <row r="220" spans="1:9" ht="25.5" x14ac:dyDescent="0.25">
      <c r="A220" s="16" t="s">
        <v>28</v>
      </c>
      <c r="B220" s="11" t="s">
        <v>56</v>
      </c>
      <c r="C220" s="11" t="s">
        <v>218</v>
      </c>
      <c r="D220" s="12" t="s">
        <v>226</v>
      </c>
      <c r="E220" s="12">
        <v>200</v>
      </c>
      <c r="F220" s="13">
        <f>'[1]9.1 ведомства'!G140</f>
        <v>600</v>
      </c>
      <c r="G220" s="13">
        <f>'[1]9.1 ведомства'!H140</f>
        <v>0</v>
      </c>
      <c r="H220" s="13">
        <f>'[1]9.1 ведомства'!I140</f>
        <v>600</v>
      </c>
      <c r="I220" s="13">
        <f>'[1]9.1 ведомства'!J140</f>
        <v>0</v>
      </c>
    </row>
    <row r="221" spans="1:9" x14ac:dyDescent="0.25">
      <c r="A221" s="16" t="s">
        <v>19</v>
      </c>
      <c r="B221" s="11" t="s">
        <v>56</v>
      </c>
      <c r="C221" s="11" t="s">
        <v>218</v>
      </c>
      <c r="D221" s="12">
        <v>9000000000</v>
      </c>
      <c r="E221" s="12"/>
      <c r="F221" s="13">
        <f>F222</f>
        <v>18421300.84</v>
      </c>
      <c r="G221" s="13">
        <f t="shared" ref="G221:I221" si="90">G222</f>
        <v>0</v>
      </c>
      <c r="H221" s="13">
        <f t="shared" si="90"/>
        <v>18421300.84</v>
      </c>
      <c r="I221" s="13">
        <f t="shared" si="90"/>
        <v>0</v>
      </c>
    </row>
    <row r="222" spans="1:9" ht="38.25" x14ac:dyDescent="0.25">
      <c r="A222" s="17" t="s">
        <v>155</v>
      </c>
      <c r="B222" s="11" t="s">
        <v>56</v>
      </c>
      <c r="C222" s="11" t="s">
        <v>218</v>
      </c>
      <c r="D222" s="11" t="s">
        <v>156</v>
      </c>
      <c r="E222" s="11"/>
      <c r="F222" s="13">
        <f>F223+F225</f>
        <v>18421300.84</v>
      </c>
      <c r="G222" s="13">
        <f t="shared" ref="G222:I222" si="91">G223+G225</f>
        <v>0</v>
      </c>
      <c r="H222" s="13">
        <f t="shared" si="91"/>
        <v>18421300.84</v>
      </c>
      <c r="I222" s="13">
        <f t="shared" si="91"/>
        <v>0</v>
      </c>
    </row>
    <row r="223" spans="1:9" ht="63.75" x14ac:dyDescent="0.25">
      <c r="A223" s="16" t="s">
        <v>30</v>
      </c>
      <c r="B223" s="11" t="s">
        <v>56</v>
      </c>
      <c r="C223" s="11" t="s">
        <v>218</v>
      </c>
      <c r="D223" s="11" t="s">
        <v>157</v>
      </c>
      <c r="E223" s="11"/>
      <c r="F223" s="13">
        <f>F224</f>
        <v>500000</v>
      </c>
      <c r="G223" s="13">
        <f t="shared" ref="G223:I223" si="92">G224</f>
        <v>0</v>
      </c>
      <c r="H223" s="13">
        <f t="shared" si="92"/>
        <v>500000</v>
      </c>
      <c r="I223" s="13">
        <f t="shared" si="92"/>
        <v>0</v>
      </c>
    </row>
    <row r="224" spans="1:9" ht="38.25" x14ac:dyDescent="0.25">
      <c r="A224" s="16" t="s">
        <v>143</v>
      </c>
      <c r="B224" s="11" t="s">
        <v>56</v>
      </c>
      <c r="C224" s="11" t="s">
        <v>218</v>
      </c>
      <c r="D224" s="11" t="s">
        <v>157</v>
      </c>
      <c r="E224" s="11" t="s">
        <v>227</v>
      </c>
      <c r="F224" s="13">
        <f>'[1]9.1 ведомства'!G144</f>
        <v>500000</v>
      </c>
      <c r="G224" s="13">
        <f>'[1]9.1 ведомства'!H144</f>
        <v>0</v>
      </c>
      <c r="H224" s="13">
        <f>'[1]9.1 ведомства'!I144</f>
        <v>500000</v>
      </c>
      <c r="I224" s="13">
        <f>'[1]9.1 ведомства'!J144</f>
        <v>0</v>
      </c>
    </row>
    <row r="225" spans="1:9" ht="114.75" x14ac:dyDescent="0.25">
      <c r="A225" s="16" t="s">
        <v>228</v>
      </c>
      <c r="B225" s="11" t="s">
        <v>56</v>
      </c>
      <c r="C225" s="11" t="s">
        <v>218</v>
      </c>
      <c r="D225" s="11" t="s">
        <v>229</v>
      </c>
      <c r="E225" s="11"/>
      <c r="F225" s="13">
        <f>F226</f>
        <v>17921300.84</v>
      </c>
      <c r="G225" s="13">
        <f t="shared" ref="G225:I225" si="93">G226</f>
        <v>0</v>
      </c>
      <c r="H225" s="13">
        <f t="shared" si="93"/>
        <v>17921300.84</v>
      </c>
      <c r="I225" s="13">
        <f t="shared" si="93"/>
        <v>0</v>
      </c>
    </row>
    <row r="226" spans="1:9" ht="38.25" x14ac:dyDescent="0.25">
      <c r="A226" s="16" t="s">
        <v>143</v>
      </c>
      <c r="B226" s="11" t="s">
        <v>56</v>
      </c>
      <c r="C226" s="11" t="s">
        <v>218</v>
      </c>
      <c r="D226" s="11" t="s">
        <v>229</v>
      </c>
      <c r="E226" s="11" t="s">
        <v>227</v>
      </c>
      <c r="F226" s="13">
        <f>'[1]9.1 ведомства'!G146</f>
        <v>17921300.84</v>
      </c>
      <c r="G226" s="13">
        <f>'[1]9.1 ведомства'!H146</f>
        <v>0</v>
      </c>
      <c r="H226" s="13">
        <f>'[1]9.1 ведомства'!I146</f>
        <v>17921300.84</v>
      </c>
      <c r="I226" s="13">
        <f>'[1]9.1 ведомства'!J146</f>
        <v>0</v>
      </c>
    </row>
    <row r="227" spans="1:9" ht="25.5" x14ac:dyDescent="0.25">
      <c r="A227" s="16" t="s">
        <v>232</v>
      </c>
      <c r="B227" s="11" t="s">
        <v>56</v>
      </c>
      <c r="C227" s="11" t="s">
        <v>233</v>
      </c>
      <c r="D227" s="11"/>
      <c r="E227" s="12"/>
      <c r="F227" s="13">
        <f>F228+F240+F252</f>
        <v>17217546.289999999</v>
      </c>
      <c r="G227" s="13">
        <f t="shared" ref="G227:I227" si="94">G228+G240+G252</f>
        <v>56000</v>
      </c>
      <c r="H227" s="13">
        <f t="shared" si="94"/>
        <v>17217546.289999999</v>
      </c>
      <c r="I227" s="13">
        <f t="shared" si="94"/>
        <v>56000</v>
      </c>
    </row>
    <row r="228" spans="1:9" ht="25.5" x14ac:dyDescent="0.25">
      <c r="A228" s="16" t="s">
        <v>234</v>
      </c>
      <c r="B228" s="11" t="s">
        <v>56</v>
      </c>
      <c r="C228" s="11" t="s">
        <v>233</v>
      </c>
      <c r="D228" s="11" t="s">
        <v>235</v>
      </c>
      <c r="E228" s="12"/>
      <c r="F228" s="13">
        <f>F229+F236</f>
        <v>358000</v>
      </c>
      <c r="G228" s="13">
        <f>G229+G236</f>
        <v>0</v>
      </c>
      <c r="H228" s="13">
        <f>H229+H236</f>
        <v>358000</v>
      </c>
      <c r="I228" s="13">
        <f>I229+I236</f>
        <v>0</v>
      </c>
    </row>
    <row r="229" spans="1:9" ht="51" x14ac:dyDescent="0.25">
      <c r="A229" s="16" t="s">
        <v>236</v>
      </c>
      <c r="B229" s="11" t="s">
        <v>56</v>
      </c>
      <c r="C229" s="11" t="s">
        <v>233</v>
      </c>
      <c r="D229" s="11" t="s">
        <v>237</v>
      </c>
      <c r="E229" s="12"/>
      <c r="F229" s="13">
        <f>F230+F233</f>
        <v>258000</v>
      </c>
      <c r="G229" s="13">
        <f t="shared" ref="G229:I229" si="95">G230+G233</f>
        <v>0</v>
      </c>
      <c r="H229" s="13">
        <f t="shared" si="95"/>
        <v>258000</v>
      </c>
      <c r="I229" s="13">
        <f t="shared" si="95"/>
        <v>0</v>
      </c>
    </row>
    <row r="230" spans="1:9" ht="38.25" x14ac:dyDescent="0.25">
      <c r="A230" s="16" t="s">
        <v>238</v>
      </c>
      <c r="B230" s="11" t="s">
        <v>56</v>
      </c>
      <c r="C230" s="11" t="s">
        <v>233</v>
      </c>
      <c r="D230" s="11" t="s">
        <v>239</v>
      </c>
      <c r="E230" s="12"/>
      <c r="F230" s="13">
        <f>F231</f>
        <v>60000</v>
      </c>
      <c r="G230" s="13">
        <f t="shared" ref="G230:I231" si="96">G231</f>
        <v>0</v>
      </c>
      <c r="H230" s="13">
        <f t="shared" si="96"/>
        <v>60000</v>
      </c>
      <c r="I230" s="13">
        <f t="shared" si="96"/>
        <v>0</v>
      </c>
    </row>
    <row r="231" spans="1:9" ht="25.5" x14ac:dyDescent="0.25">
      <c r="A231" s="17" t="s">
        <v>111</v>
      </c>
      <c r="B231" s="11" t="s">
        <v>56</v>
      </c>
      <c r="C231" s="11" t="s">
        <v>233</v>
      </c>
      <c r="D231" s="11" t="s">
        <v>240</v>
      </c>
      <c r="E231" s="12"/>
      <c r="F231" s="13">
        <f>F232</f>
        <v>60000</v>
      </c>
      <c r="G231" s="13">
        <f t="shared" si="96"/>
        <v>0</v>
      </c>
      <c r="H231" s="13">
        <f t="shared" si="96"/>
        <v>60000</v>
      </c>
      <c r="I231" s="13">
        <f t="shared" si="96"/>
        <v>0</v>
      </c>
    </row>
    <row r="232" spans="1:9" ht="25.5" x14ac:dyDescent="0.25">
      <c r="A232" s="16" t="s">
        <v>28</v>
      </c>
      <c r="B232" s="11" t="s">
        <v>56</v>
      </c>
      <c r="C232" s="11" t="s">
        <v>233</v>
      </c>
      <c r="D232" s="11" t="s">
        <v>240</v>
      </c>
      <c r="E232" s="12">
        <v>200</v>
      </c>
      <c r="F232" s="13">
        <f>'[1]9.1 ведомства'!G158</f>
        <v>60000</v>
      </c>
      <c r="G232" s="13">
        <f>'[1]9.1 ведомства'!H158</f>
        <v>0</v>
      </c>
      <c r="H232" s="13">
        <f>'[1]9.1 ведомства'!I158</f>
        <v>60000</v>
      </c>
      <c r="I232" s="13">
        <f>'[1]9.1 ведомства'!J158</f>
        <v>0</v>
      </c>
    </row>
    <row r="233" spans="1:9" ht="38.25" x14ac:dyDescent="0.25">
      <c r="A233" s="16" t="s">
        <v>241</v>
      </c>
      <c r="B233" s="11" t="s">
        <v>56</v>
      </c>
      <c r="C233" s="11" t="s">
        <v>233</v>
      </c>
      <c r="D233" s="11" t="s">
        <v>242</v>
      </c>
      <c r="E233" s="12"/>
      <c r="F233" s="13">
        <f>F234</f>
        <v>198000</v>
      </c>
      <c r="G233" s="13">
        <f t="shared" ref="G233:I233" si="97">G234</f>
        <v>0</v>
      </c>
      <c r="H233" s="13">
        <f t="shared" si="97"/>
        <v>198000</v>
      </c>
      <c r="I233" s="13">
        <f t="shared" si="97"/>
        <v>0</v>
      </c>
    </row>
    <row r="234" spans="1:9" ht="25.5" x14ac:dyDescent="0.25">
      <c r="A234" s="17" t="s">
        <v>111</v>
      </c>
      <c r="B234" s="11" t="s">
        <v>56</v>
      </c>
      <c r="C234" s="11" t="s">
        <v>233</v>
      </c>
      <c r="D234" s="11" t="s">
        <v>243</v>
      </c>
      <c r="E234" s="12"/>
      <c r="F234" s="13">
        <f>SUM(F235:F235)</f>
        <v>198000</v>
      </c>
      <c r="G234" s="13">
        <f>SUM(G235:G235)</f>
        <v>0</v>
      </c>
      <c r="H234" s="13">
        <f>SUM(H235:H235)</f>
        <v>198000</v>
      </c>
      <c r="I234" s="13">
        <f>SUM(I235:I235)</f>
        <v>0</v>
      </c>
    </row>
    <row r="235" spans="1:9" ht="25.5" x14ac:dyDescent="0.25">
      <c r="A235" s="16" t="s">
        <v>28</v>
      </c>
      <c r="B235" s="11" t="s">
        <v>56</v>
      </c>
      <c r="C235" s="11" t="s">
        <v>233</v>
      </c>
      <c r="D235" s="11" t="s">
        <v>243</v>
      </c>
      <c r="E235" s="12">
        <v>200</v>
      </c>
      <c r="F235" s="13">
        <f>'[1]9.1 ведомства'!G161</f>
        <v>198000</v>
      </c>
      <c r="G235" s="13">
        <f>'[1]9.1 ведомства'!H161</f>
        <v>0</v>
      </c>
      <c r="H235" s="13">
        <f>'[1]9.1 ведомства'!I161</f>
        <v>198000</v>
      </c>
      <c r="I235" s="13">
        <f>'[1]9.1 ведомства'!J161</f>
        <v>0</v>
      </c>
    </row>
    <row r="236" spans="1:9" ht="38.25" x14ac:dyDescent="0.25">
      <c r="A236" s="16" t="s">
        <v>244</v>
      </c>
      <c r="B236" s="11" t="s">
        <v>56</v>
      </c>
      <c r="C236" s="11" t="s">
        <v>233</v>
      </c>
      <c r="D236" s="11" t="s">
        <v>245</v>
      </c>
      <c r="E236" s="12"/>
      <c r="F236" s="13">
        <f>F237</f>
        <v>100000</v>
      </c>
      <c r="G236" s="13">
        <f t="shared" ref="G236:I238" si="98">G237</f>
        <v>0</v>
      </c>
      <c r="H236" s="13">
        <f t="shared" si="98"/>
        <v>100000</v>
      </c>
      <c r="I236" s="13">
        <f t="shared" si="98"/>
        <v>0</v>
      </c>
    </row>
    <row r="237" spans="1:9" ht="76.5" x14ac:dyDescent="0.25">
      <c r="A237" s="16" t="s">
        <v>246</v>
      </c>
      <c r="B237" s="11" t="s">
        <v>56</v>
      </c>
      <c r="C237" s="11" t="s">
        <v>233</v>
      </c>
      <c r="D237" s="11" t="s">
        <v>247</v>
      </c>
      <c r="E237" s="12"/>
      <c r="F237" s="13">
        <f>F238</f>
        <v>100000</v>
      </c>
      <c r="G237" s="13">
        <f t="shared" si="98"/>
        <v>0</v>
      </c>
      <c r="H237" s="13">
        <f t="shared" si="98"/>
        <v>100000</v>
      </c>
      <c r="I237" s="13">
        <f t="shared" si="98"/>
        <v>0</v>
      </c>
    </row>
    <row r="238" spans="1:9" ht="25.5" x14ac:dyDescent="0.25">
      <c r="A238" s="17" t="s">
        <v>111</v>
      </c>
      <c r="B238" s="11" t="s">
        <v>56</v>
      </c>
      <c r="C238" s="11" t="s">
        <v>233</v>
      </c>
      <c r="D238" s="11" t="s">
        <v>248</v>
      </c>
      <c r="E238" s="12"/>
      <c r="F238" s="13">
        <f>F239</f>
        <v>100000</v>
      </c>
      <c r="G238" s="13">
        <f t="shared" si="98"/>
        <v>0</v>
      </c>
      <c r="H238" s="13">
        <f t="shared" si="98"/>
        <v>100000</v>
      </c>
      <c r="I238" s="13">
        <f t="shared" si="98"/>
        <v>0</v>
      </c>
    </row>
    <row r="239" spans="1:9" ht="25.5" x14ac:dyDescent="0.25">
      <c r="A239" s="16" t="s">
        <v>28</v>
      </c>
      <c r="B239" s="11" t="s">
        <v>56</v>
      </c>
      <c r="C239" s="11" t="s">
        <v>233</v>
      </c>
      <c r="D239" s="11" t="s">
        <v>248</v>
      </c>
      <c r="E239" s="12">
        <v>200</v>
      </c>
      <c r="F239" s="13">
        <f>'[1]9.1 ведомства'!G166</f>
        <v>100000</v>
      </c>
      <c r="G239" s="13">
        <f>'[1]9.1 ведомства'!H166</f>
        <v>0</v>
      </c>
      <c r="H239" s="13">
        <f>'[1]9.1 ведомства'!I166</f>
        <v>100000</v>
      </c>
      <c r="I239" s="13">
        <f>'[1]9.1 ведомства'!J166</f>
        <v>0</v>
      </c>
    </row>
    <row r="240" spans="1:9" ht="38.25" x14ac:dyDescent="0.25">
      <c r="A240" s="16" t="s">
        <v>34</v>
      </c>
      <c r="B240" s="11" t="s">
        <v>56</v>
      </c>
      <c r="C240" s="11" t="s">
        <v>233</v>
      </c>
      <c r="D240" s="11" t="s">
        <v>35</v>
      </c>
      <c r="E240" s="12"/>
      <c r="F240" s="13">
        <f>F241</f>
        <v>16803546.289999999</v>
      </c>
      <c r="G240" s="13">
        <f t="shared" ref="G240:I240" si="99">G241</f>
        <v>0</v>
      </c>
      <c r="H240" s="13">
        <f t="shared" si="99"/>
        <v>16803546.289999999</v>
      </c>
      <c r="I240" s="13">
        <f t="shared" si="99"/>
        <v>0</v>
      </c>
    </row>
    <row r="241" spans="1:9" ht="51" x14ac:dyDescent="0.25">
      <c r="A241" s="16" t="s">
        <v>249</v>
      </c>
      <c r="B241" s="11" t="s">
        <v>56</v>
      </c>
      <c r="C241" s="11" t="s">
        <v>233</v>
      </c>
      <c r="D241" s="11" t="s">
        <v>58</v>
      </c>
      <c r="E241" s="12"/>
      <c r="F241" s="13">
        <f>F242+F245</f>
        <v>16803546.289999999</v>
      </c>
      <c r="G241" s="13">
        <f t="shared" ref="G241:I241" si="100">G242+G245</f>
        <v>0</v>
      </c>
      <c r="H241" s="13">
        <f t="shared" si="100"/>
        <v>16803546.289999999</v>
      </c>
      <c r="I241" s="13">
        <f t="shared" si="100"/>
        <v>0</v>
      </c>
    </row>
    <row r="242" spans="1:9" ht="25.5" x14ac:dyDescent="0.25">
      <c r="A242" s="16" t="s">
        <v>250</v>
      </c>
      <c r="B242" s="11" t="s">
        <v>56</v>
      </c>
      <c r="C242" s="11" t="s">
        <v>233</v>
      </c>
      <c r="D242" s="11" t="s">
        <v>251</v>
      </c>
      <c r="E242" s="12"/>
      <c r="F242" s="13">
        <f>F243</f>
        <v>573836.29</v>
      </c>
      <c r="G242" s="13">
        <f t="shared" ref="G242:I243" si="101">G243</f>
        <v>0</v>
      </c>
      <c r="H242" s="13">
        <f t="shared" si="101"/>
        <v>573836.29</v>
      </c>
      <c r="I242" s="13">
        <f t="shared" si="101"/>
        <v>0</v>
      </c>
    </row>
    <row r="243" spans="1:9" ht="25.5" x14ac:dyDescent="0.25">
      <c r="A243" s="17" t="s">
        <v>111</v>
      </c>
      <c r="B243" s="11" t="s">
        <v>56</v>
      </c>
      <c r="C243" s="11" t="s">
        <v>233</v>
      </c>
      <c r="D243" s="11" t="s">
        <v>252</v>
      </c>
      <c r="E243" s="12"/>
      <c r="F243" s="13">
        <f>F244</f>
        <v>573836.29</v>
      </c>
      <c r="G243" s="13">
        <f t="shared" si="101"/>
        <v>0</v>
      </c>
      <c r="H243" s="13">
        <f t="shared" si="101"/>
        <v>573836.29</v>
      </c>
      <c r="I243" s="13">
        <f t="shared" si="101"/>
        <v>0</v>
      </c>
    </row>
    <row r="244" spans="1:9" ht="25.5" x14ac:dyDescent="0.25">
      <c r="A244" s="16" t="s">
        <v>28</v>
      </c>
      <c r="B244" s="11" t="s">
        <v>56</v>
      </c>
      <c r="C244" s="11" t="s">
        <v>233</v>
      </c>
      <c r="D244" s="11" t="s">
        <v>252</v>
      </c>
      <c r="E244" s="11" t="s">
        <v>29</v>
      </c>
      <c r="F244" s="13">
        <f>'[1]9.1 ведомства'!G1063</f>
        <v>573836.29</v>
      </c>
      <c r="G244" s="13">
        <f>'[1]9.1 ведомства'!H1063</f>
        <v>0</v>
      </c>
      <c r="H244" s="13">
        <f>'[1]9.1 ведомства'!I1063</f>
        <v>573836.29</v>
      </c>
      <c r="I244" s="13">
        <f>'[1]9.1 ведомства'!J1063</f>
        <v>0</v>
      </c>
    </row>
    <row r="245" spans="1:9" ht="51" x14ac:dyDescent="0.25">
      <c r="A245" s="16" t="s">
        <v>253</v>
      </c>
      <c r="B245" s="11" t="s">
        <v>56</v>
      </c>
      <c r="C245" s="11" t="s">
        <v>233</v>
      </c>
      <c r="D245" s="11" t="s">
        <v>254</v>
      </c>
      <c r="E245" s="12"/>
      <c r="F245" s="13">
        <f>F246+F248</f>
        <v>16229710</v>
      </c>
      <c r="G245" s="13">
        <f t="shared" ref="G245:I245" si="102">G246+G248</f>
        <v>0</v>
      </c>
      <c r="H245" s="13">
        <f t="shared" si="102"/>
        <v>16229710</v>
      </c>
      <c r="I245" s="13">
        <f t="shared" si="102"/>
        <v>0</v>
      </c>
    </row>
    <row r="246" spans="1:9" ht="63.75" x14ac:dyDescent="0.25">
      <c r="A246" s="16" t="s">
        <v>30</v>
      </c>
      <c r="B246" s="11" t="s">
        <v>56</v>
      </c>
      <c r="C246" s="11" t="s">
        <v>233</v>
      </c>
      <c r="D246" s="11" t="s">
        <v>255</v>
      </c>
      <c r="E246" s="12"/>
      <c r="F246" s="13">
        <f>F247</f>
        <v>568100</v>
      </c>
      <c r="G246" s="13">
        <f t="shared" ref="G246:I246" si="103">G247</f>
        <v>0</v>
      </c>
      <c r="H246" s="13">
        <f t="shared" si="103"/>
        <v>568100</v>
      </c>
      <c r="I246" s="13">
        <f t="shared" si="103"/>
        <v>0</v>
      </c>
    </row>
    <row r="247" spans="1:9" ht="76.5" x14ac:dyDescent="0.25">
      <c r="A247" s="16" t="s">
        <v>25</v>
      </c>
      <c r="B247" s="11" t="s">
        <v>56</v>
      </c>
      <c r="C247" s="11" t="s">
        <v>233</v>
      </c>
      <c r="D247" s="11" t="s">
        <v>255</v>
      </c>
      <c r="E247" s="12">
        <v>100</v>
      </c>
      <c r="F247" s="13">
        <f>'[1]9.1 ведомства'!G1066</f>
        <v>568100</v>
      </c>
      <c r="G247" s="13">
        <f>'[1]9.1 ведомства'!H1066</f>
        <v>0</v>
      </c>
      <c r="H247" s="13">
        <f>'[1]9.1 ведомства'!I1066</f>
        <v>568100</v>
      </c>
      <c r="I247" s="13">
        <f>'[1]9.1 ведомства'!J1066</f>
        <v>0</v>
      </c>
    </row>
    <row r="248" spans="1:9" ht="76.5" x14ac:dyDescent="0.25">
      <c r="A248" s="16" t="s">
        <v>256</v>
      </c>
      <c r="B248" s="11" t="s">
        <v>56</v>
      </c>
      <c r="C248" s="11" t="s">
        <v>233</v>
      </c>
      <c r="D248" s="11" t="s">
        <v>257</v>
      </c>
      <c r="E248" s="12"/>
      <c r="F248" s="13">
        <f>SUM(F249:F251)</f>
        <v>15661610</v>
      </c>
      <c r="G248" s="13">
        <f t="shared" ref="G248:I248" si="104">SUM(G249:G251)</f>
        <v>0</v>
      </c>
      <c r="H248" s="13">
        <f t="shared" si="104"/>
        <v>15661610</v>
      </c>
      <c r="I248" s="13">
        <f t="shared" si="104"/>
        <v>0</v>
      </c>
    </row>
    <row r="249" spans="1:9" ht="76.5" x14ac:dyDescent="0.25">
      <c r="A249" s="16" t="s">
        <v>25</v>
      </c>
      <c r="B249" s="11" t="s">
        <v>56</v>
      </c>
      <c r="C249" s="11" t="s">
        <v>233</v>
      </c>
      <c r="D249" s="11" t="s">
        <v>257</v>
      </c>
      <c r="E249" s="12">
        <v>100</v>
      </c>
      <c r="F249" s="13">
        <f>'[1]9.1 ведомства'!G1068</f>
        <v>13229000</v>
      </c>
      <c r="G249" s="13">
        <f>'[1]9.1 ведомства'!H1068</f>
        <v>0</v>
      </c>
      <c r="H249" s="13">
        <f>'[1]9.1 ведомства'!I1068</f>
        <v>13229000</v>
      </c>
      <c r="I249" s="13">
        <f>'[1]9.1 ведомства'!J1068</f>
        <v>0</v>
      </c>
    </row>
    <row r="250" spans="1:9" ht="25.5" x14ac:dyDescent="0.25">
      <c r="A250" s="16" t="s">
        <v>28</v>
      </c>
      <c r="B250" s="11" t="s">
        <v>56</v>
      </c>
      <c r="C250" s="11" t="s">
        <v>233</v>
      </c>
      <c r="D250" s="11" t="s">
        <v>257</v>
      </c>
      <c r="E250" s="12">
        <v>200</v>
      </c>
      <c r="F250" s="13">
        <f>'[1]9.1 ведомства'!G1069</f>
        <v>2429750</v>
      </c>
      <c r="G250" s="13">
        <f>'[1]9.1 ведомства'!H1069</f>
        <v>0</v>
      </c>
      <c r="H250" s="13">
        <f>'[1]9.1 ведомства'!I1069</f>
        <v>2429750</v>
      </c>
      <c r="I250" s="13">
        <f>'[1]9.1 ведомства'!J1069</f>
        <v>0</v>
      </c>
    </row>
    <row r="251" spans="1:9" x14ac:dyDescent="0.25">
      <c r="A251" s="16" t="s">
        <v>53</v>
      </c>
      <c r="B251" s="11" t="s">
        <v>56</v>
      </c>
      <c r="C251" s="11" t="s">
        <v>233</v>
      </c>
      <c r="D251" s="11" t="s">
        <v>257</v>
      </c>
      <c r="E251" s="12">
        <v>800</v>
      </c>
      <c r="F251" s="13">
        <f>'[1]9.1 ведомства'!G1070</f>
        <v>2860</v>
      </c>
      <c r="G251" s="13">
        <f>'[1]9.1 ведомства'!H1070</f>
        <v>0</v>
      </c>
      <c r="H251" s="13">
        <f>'[1]9.1 ведомства'!I1070</f>
        <v>2860</v>
      </c>
      <c r="I251" s="13">
        <f>'[1]9.1 ведомства'!J1070</f>
        <v>0</v>
      </c>
    </row>
    <row r="252" spans="1:9" x14ac:dyDescent="0.25">
      <c r="A252" s="14" t="s">
        <v>19</v>
      </c>
      <c r="B252" s="11" t="s">
        <v>56</v>
      </c>
      <c r="C252" s="11" t="s">
        <v>233</v>
      </c>
      <c r="D252" s="11" t="s">
        <v>20</v>
      </c>
      <c r="E252" s="12"/>
      <c r="F252" s="13">
        <f>F253</f>
        <v>56000</v>
      </c>
      <c r="G252" s="13">
        <f t="shared" ref="G252:I254" si="105">G253</f>
        <v>56000</v>
      </c>
      <c r="H252" s="13">
        <f t="shared" si="105"/>
        <v>56000</v>
      </c>
      <c r="I252" s="13">
        <f t="shared" si="105"/>
        <v>56000</v>
      </c>
    </row>
    <row r="253" spans="1:9" ht="38.25" x14ac:dyDescent="0.25">
      <c r="A253" s="14" t="s">
        <v>74</v>
      </c>
      <c r="B253" s="11" t="s">
        <v>56</v>
      </c>
      <c r="C253" s="11" t="s">
        <v>233</v>
      </c>
      <c r="D253" s="11" t="s">
        <v>75</v>
      </c>
      <c r="E253" s="12"/>
      <c r="F253" s="13">
        <f>F254</f>
        <v>56000</v>
      </c>
      <c r="G253" s="13">
        <f t="shared" si="105"/>
        <v>56000</v>
      </c>
      <c r="H253" s="13">
        <f t="shared" si="105"/>
        <v>56000</v>
      </c>
      <c r="I253" s="13">
        <f t="shared" si="105"/>
        <v>56000</v>
      </c>
    </row>
    <row r="254" spans="1:9" ht="102" x14ac:dyDescent="0.25">
      <c r="A254" s="16" t="s">
        <v>263</v>
      </c>
      <c r="B254" s="11" t="s">
        <v>56</v>
      </c>
      <c r="C254" s="11" t="s">
        <v>233</v>
      </c>
      <c r="D254" s="11" t="s">
        <v>264</v>
      </c>
      <c r="E254" s="12"/>
      <c r="F254" s="13">
        <f>F255</f>
        <v>56000</v>
      </c>
      <c r="G254" s="13">
        <f t="shared" si="105"/>
        <v>56000</v>
      </c>
      <c r="H254" s="13">
        <f t="shared" si="105"/>
        <v>56000</v>
      </c>
      <c r="I254" s="13">
        <f t="shared" si="105"/>
        <v>56000</v>
      </c>
    </row>
    <row r="255" spans="1:9" ht="76.5" x14ac:dyDescent="0.25">
      <c r="A255" s="16" t="s">
        <v>25</v>
      </c>
      <c r="B255" s="11" t="s">
        <v>56</v>
      </c>
      <c r="C255" s="11" t="s">
        <v>233</v>
      </c>
      <c r="D255" s="11" t="s">
        <v>264</v>
      </c>
      <c r="E255" s="12">
        <v>100</v>
      </c>
      <c r="F255" s="13">
        <f>'[1]9.1 ведомства'!G170</f>
        <v>56000</v>
      </c>
      <c r="G255" s="13">
        <f>'[1]9.1 ведомства'!H170</f>
        <v>56000</v>
      </c>
      <c r="H255" s="13">
        <f>'[1]9.1 ведомства'!I170</f>
        <v>56000</v>
      </c>
      <c r="I255" s="13">
        <f>'[1]9.1 ведомства'!J170</f>
        <v>56000</v>
      </c>
    </row>
    <row r="256" spans="1:9" x14ac:dyDescent="0.25">
      <c r="A256" s="16" t="s">
        <v>265</v>
      </c>
      <c r="B256" s="12" t="s">
        <v>79</v>
      </c>
      <c r="C256" s="11" t="s">
        <v>12</v>
      </c>
      <c r="D256" s="11"/>
      <c r="E256" s="11"/>
      <c r="F256" s="13">
        <f>F257+F266+F284+F321</f>
        <v>115691837.59999999</v>
      </c>
      <c r="G256" s="13">
        <f>G257+G266+G284+G321</f>
        <v>0</v>
      </c>
      <c r="H256" s="13">
        <f>H257+H266+H284+H321</f>
        <v>115691837.59999999</v>
      </c>
      <c r="I256" s="13">
        <f>I257+I266+I284+I321</f>
        <v>0</v>
      </c>
    </row>
    <row r="257" spans="1:9" x14ac:dyDescent="0.25">
      <c r="A257" s="16" t="s">
        <v>266</v>
      </c>
      <c r="B257" s="12" t="s">
        <v>79</v>
      </c>
      <c r="C257" s="11" t="s">
        <v>16</v>
      </c>
      <c r="D257" s="11"/>
      <c r="E257" s="11"/>
      <c r="F257" s="13">
        <f>F258</f>
        <v>25324000</v>
      </c>
      <c r="G257" s="13">
        <f t="shared" ref="G257:I258" si="106">G258</f>
        <v>0</v>
      </c>
      <c r="H257" s="13">
        <f t="shared" si="106"/>
        <v>25324000</v>
      </c>
      <c r="I257" s="13">
        <f t="shared" si="106"/>
        <v>0</v>
      </c>
    </row>
    <row r="258" spans="1:9" ht="38.25" x14ac:dyDescent="0.25">
      <c r="A258" s="16" t="s">
        <v>267</v>
      </c>
      <c r="B258" s="11" t="s">
        <v>79</v>
      </c>
      <c r="C258" s="11" t="s">
        <v>16</v>
      </c>
      <c r="D258" s="11" t="s">
        <v>184</v>
      </c>
      <c r="E258" s="11"/>
      <c r="F258" s="13">
        <f>F259</f>
        <v>25324000</v>
      </c>
      <c r="G258" s="13">
        <f t="shared" si="106"/>
        <v>0</v>
      </c>
      <c r="H258" s="13">
        <f t="shared" si="106"/>
        <v>25324000</v>
      </c>
      <c r="I258" s="13">
        <f t="shared" si="106"/>
        <v>0</v>
      </c>
    </row>
    <row r="259" spans="1:9" ht="25.5" x14ac:dyDescent="0.25">
      <c r="A259" s="16" t="s">
        <v>268</v>
      </c>
      <c r="B259" s="11" t="s">
        <v>79</v>
      </c>
      <c r="C259" s="11" t="s">
        <v>16</v>
      </c>
      <c r="D259" s="11" t="s">
        <v>269</v>
      </c>
      <c r="E259" s="11"/>
      <c r="F259" s="13">
        <f>F260+F263</f>
        <v>25324000</v>
      </c>
      <c r="G259" s="13">
        <f>G260+G263</f>
        <v>0</v>
      </c>
      <c r="H259" s="13">
        <f>H260+H263</f>
        <v>25324000</v>
      </c>
      <c r="I259" s="13">
        <f>I260+I263</f>
        <v>0</v>
      </c>
    </row>
    <row r="260" spans="1:9" ht="38.25" x14ac:dyDescent="0.25">
      <c r="A260" s="16" t="s">
        <v>270</v>
      </c>
      <c r="B260" s="11" t="s">
        <v>79</v>
      </c>
      <c r="C260" s="11" t="s">
        <v>16</v>
      </c>
      <c r="D260" s="11" t="s">
        <v>271</v>
      </c>
      <c r="E260" s="11"/>
      <c r="F260" s="13">
        <f>F261</f>
        <v>22000000</v>
      </c>
      <c r="G260" s="13">
        <f t="shared" ref="G260:I260" si="107">G261</f>
        <v>0</v>
      </c>
      <c r="H260" s="13">
        <f t="shared" si="107"/>
        <v>22000000</v>
      </c>
      <c r="I260" s="13">
        <f t="shared" si="107"/>
        <v>0</v>
      </c>
    </row>
    <row r="261" spans="1:9" ht="51" x14ac:dyDescent="0.25">
      <c r="A261" s="17" t="s">
        <v>272</v>
      </c>
      <c r="B261" s="11" t="s">
        <v>79</v>
      </c>
      <c r="C261" s="11" t="s">
        <v>16</v>
      </c>
      <c r="D261" s="11" t="s">
        <v>273</v>
      </c>
      <c r="E261" s="11"/>
      <c r="F261" s="13">
        <f>F262</f>
        <v>22000000</v>
      </c>
      <c r="G261" s="13">
        <f t="shared" ref="G261:I261" si="108">G262</f>
        <v>0</v>
      </c>
      <c r="H261" s="13">
        <f t="shared" si="108"/>
        <v>22000000</v>
      </c>
      <c r="I261" s="13">
        <f t="shared" si="108"/>
        <v>0</v>
      </c>
    </row>
    <row r="262" spans="1:9" ht="25.5" x14ac:dyDescent="0.25">
      <c r="A262" s="16" t="s">
        <v>28</v>
      </c>
      <c r="B262" s="11" t="s">
        <v>79</v>
      </c>
      <c r="C262" s="11" t="s">
        <v>16</v>
      </c>
      <c r="D262" s="11" t="s">
        <v>273</v>
      </c>
      <c r="E262" s="11" t="s">
        <v>29</v>
      </c>
      <c r="F262" s="13">
        <f>'[1]9.1 ведомства'!G1084</f>
        <v>22000000</v>
      </c>
      <c r="G262" s="13">
        <f>'[1]9.1 ведомства'!H1084</f>
        <v>0</v>
      </c>
      <c r="H262" s="13">
        <f>'[1]9.1 ведомства'!I1084</f>
        <v>22000000</v>
      </c>
      <c r="I262" s="13">
        <f>'[1]9.1 ведомства'!J1084</f>
        <v>0</v>
      </c>
    </row>
    <row r="263" spans="1:9" ht="38.25" x14ac:dyDescent="0.25">
      <c r="A263" s="16" t="s">
        <v>274</v>
      </c>
      <c r="B263" s="11" t="s">
        <v>79</v>
      </c>
      <c r="C263" s="11" t="s">
        <v>16</v>
      </c>
      <c r="D263" s="11" t="s">
        <v>275</v>
      </c>
      <c r="E263" s="11"/>
      <c r="F263" s="13">
        <f>F264</f>
        <v>3324000</v>
      </c>
      <c r="G263" s="13">
        <f t="shared" ref="G263:I263" si="109">G264</f>
        <v>0</v>
      </c>
      <c r="H263" s="13">
        <f t="shared" si="109"/>
        <v>3324000</v>
      </c>
      <c r="I263" s="13">
        <f t="shared" si="109"/>
        <v>0</v>
      </c>
    </row>
    <row r="264" spans="1:9" ht="25.5" x14ac:dyDescent="0.25">
      <c r="A264" s="16" t="s">
        <v>276</v>
      </c>
      <c r="B264" s="11" t="s">
        <v>79</v>
      </c>
      <c r="C264" s="11" t="s">
        <v>16</v>
      </c>
      <c r="D264" s="11" t="s">
        <v>277</v>
      </c>
      <c r="E264" s="11"/>
      <c r="F264" s="13">
        <f>F265</f>
        <v>3324000</v>
      </c>
      <c r="G264" s="13">
        <f t="shared" ref="G264:I264" si="110">G265</f>
        <v>0</v>
      </c>
      <c r="H264" s="13">
        <f t="shared" si="110"/>
        <v>3324000</v>
      </c>
      <c r="I264" s="13">
        <f t="shared" si="110"/>
        <v>0</v>
      </c>
    </row>
    <row r="265" spans="1:9" ht="25.5" x14ac:dyDescent="0.25">
      <c r="A265" s="16" t="s">
        <v>28</v>
      </c>
      <c r="B265" s="11" t="s">
        <v>79</v>
      </c>
      <c r="C265" s="11" t="s">
        <v>16</v>
      </c>
      <c r="D265" s="11" t="s">
        <v>277</v>
      </c>
      <c r="E265" s="11" t="s">
        <v>29</v>
      </c>
      <c r="F265" s="13">
        <f>'[1]9.1 ведомства'!G1089+'[1]9.1 ведомства'!G782</f>
        <v>3324000</v>
      </c>
      <c r="G265" s="13">
        <f>'[1]9.1 ведомства'!H1089+'[1]9.1 ведомства'!H782</f>
        <v>0</v>
      </c>
      <c r="H265" s="13">
        <f>'[1]9.1 ведомства'!I1089+'[1]9.1 ведомства'!I782</f>
        <v>3324000</v>
      </c>
      <c r="I265" s="13">
        <f>'[1]9.1 ведомства'!J1089+'[1]9.1 ведомства'!J782</f>
        <v>0</v>
      </c>
    </row>
    <row r="266" spans="1:9" x14ac:dyDescent="0.25">
      <c r="A266" s="16" t="s">
        <v>278</v>
      </c>
      <c r="B266" s="11" t="s">
        <v>79</v>
      </c>
      <c r="C266" s="11" t="s">
        <v>18</v>
      </c>
      <c r="D266" s="11"/>
      <c r="E266" s="11"/>
      <c r="F266" s="13">
        <f>F267+F280</f>
        <v>21361800</v>
      </c>
      <c r="G266" s="13">
        <f>G267+G280</f>
        <v>0</v>
      </c>
      <c r="H266" s="13">
        <f>H267+H280</f>
        <v>21361800</v>
      </c>
      <c r="I266" s="13">
        <f>I267+I280</f>
        <v>0</v>
      </c>
    </row>
    <row r="267" spans="1:9" ht="38.25" x14ac:dyDescent="0.25">
      <c r="A267" s="16" t="s">
        <v>279</v>
      </c>
      <c r="B267" s="11" t="s">
        <v>79</v>
      </c>
      <c r="C267" s="11" t="s">
        <v>18</v>
      </c>
      <c r="D267" s="11" t="s">
        <v>184</v>
      </c>
      <c r="E267" s="11"/>
      <c r="F267" s="13">
        <f>F268+F272+F276</f>
        <v>20361800</v>
      </c>
      <c r="G267" s="13">
        <f>G268+G272+G276</f>
        <v>0</v>
      </c>
      <c r="H267" s="13">
        <f>H268+H272+H276</f>
        <v>20361800</v>
      </c>
      <c r="I267" s="13">
        <f>I268+I272+I276</f>
        <v>0</v>
      </c>
    </row>
    <row r="268" spans="1:9" ht="38.25" x14ac:dyDescent="0.25">
      <c r="A268" s="16" t="s">
        <v>280</v>
      </c>
      <c r="B268" s="11" t="s">
        <v>79</v>
      </c>
      <c r="C268" s="11" t="s">
        <v>18</v>
      </c>
      <c r="D268" s="11" t="s">
        <v>281</v>
      </c>
      <c r="E268" s="11"/>
      <c r="F268" s="13">
        <f>+F269</f>
        <v>5222500</v>
      </c>
      <c r="G268" s="13">
        <f t="shared" ref="G268:I268" si="111">+G269</f>
        <v>0</v>
      </c>
      <c r="H268" s="13">
        <f t="shared" si="111"/>
        <v>5222500</v>
      </c>
      <c r="I268" s="13">
        <f t="shared" si="111"/>
        <v>0</v>
      </c>
    </row>
    <row r="269" spans="1:9" ht="63.75" x14ac:dyDescent="0.25">
      <c r="A269" s="17" t="s">
        <v>282</v>
      </c>
      <c r="B269" s="11" t="s">
        <v>79</v>
      </c>
      <c r="C269" s="11" t="s">
        <v>18</v>
      </c>
      <c r="D269" s="11" t="s">
        <v>283</v>
      </c>
      <c r="E269" s="11"/>
      <c r="F269" s="13">
        <f>F270</f>
        <v>5222500</v>
      </c>
      <c r="G269" s="13">
        <f t="shared" ref="G269:I270" si="112">G270</f>
        <v>0</v>
      </c>
      <c r="H269" s="13">
        <f t="shared" si="112"/>
        <v>5222500</v>
      </c>
      <c r="I269" s="13">
        <f t="shared" si="112"/>
        <v>0</v>
      </c>
    </row>
    <row r="270" spans="1:9" ht="25.5" x14ac:dyDescent="0.25">
      <c r="A270" s="17" t="s">
        <v>135</v>
      </c>
      <c r="B270" s="11" t="s">
        <v>79</v>
      </c>
      <c r="C270" s="11" t="s">
        <v>18</v>
      </c>
      <c r="D270" s="11" t="s">
        <v>284</v>
      </c>
      <c r="E270" s="11"/>
      <c r="F270" s="13">
        <f>F271</f>
        <v>5222500</v>
      </c>
      <c r="G270" s="13">
        <f t="shared" si="112"/>
        <v>0</v>
      </c>
      <c r="H270" s="13">
        <f t="shared" si="112"/>
        <v>5222500</v>
      </c>
      <c r="I270" s="13">
        <f t="shared" si="112"/>
        <v>0</v>
      </c>
    </row>
    <row r="271" spans="1:9" ht="25.5" x14ac:dyDescent="0.25">
      <c r="A271" s="16" t="s">
        <v>28</v>
      </c>
      <c r="B271" s="11" t="s">
        <v>79</v>
      </c>
      <c r="C271" s="11" t="s">
        <v>18</v>
      </c>
      <c r="D271" s="11" t="s">
        <v>284</v>
      </c>
      <c r="E271" s="11" t="s">
        <v>29</v>
      </c>
      <c r="F271" s="13">
        <f>'[1]9.1 ведомства'!G795</f>
        <v>5222500</v>
      </c>
      <c r="G271" s="13">
        <f>'[1]9.1 ведомства'!H795</f>
        <v>0</v>
      </c>
      <c r="H271" s="13">
        <f>'[1]9.1 ведомства'!I795</f>
        <v>5222500</v>
      </c>
      <c r="I271" s="13">
        <f>'[1]9.1 ведомства'!J795</f>
        <v>0</v>
      </c>
    </row>
    <row r="272" spans="1:9" ht="51" x14ac:dyDescent="0.25">
      <c r="A272" s="16" t="s">
        <v>285</v>
      </c>
      <c r="B272" s="11" t="s">
        <v>79</v>
      </c>
      <c r="C272" s="11" t="s">
        <v>18</v>
      </c>
      <c r="D272" s="11" t="s">
        <v>286</v>
      </c>
      <c r="E272" s="11"/>
      <c r="F272" s="13">
        <f>F273</f>
        <v>3500000</v>
      </c>
      <c r="G272" s="13">
        <f t="shared" ref="G272:I274" si="113">G273</f>
        <v>0</v>
      </c>
      <c r="H272" s="13">
        <f t="shared" si="113"/>
        <v>3500000</v>
      </c>
      <c r="I272" s="13">
        <f t="shared" si="113"/>
        <v>0</v>
      </c>
    </row>
    <row r="273" spans="1:9" ht="51" x14ac:dyDescent="0.25">
      <c r="A273" s="16" t="s">
        <v>287</v>
      </c>
      <c r="B273" s="11" t="s">
        <v>79</v>
      </c>
      <c r="C273" s="11" t="s">
        <v>18</v>
      </c>
      <c r="D273" s="11" t="s">
        <v>288</v>
      </c>
      <c r="E273" s="11"/>
      <c r="F273" s="13">
        <f>F274</f>
        <v>3500000</v>
      </c>
      <c r="G273" s="13">
        <f t="shared" si="113"/>
        <v>0</v>
      </c>
      <c r="H273" s="13">
        <f t="shared" si="113"/>
        <v>3500000</v>
      </c>
      <c r="I273" s="13">
        <f t="shared" si="113"/>
        <v>0</v>
      </c>
    </row>
    <row r="274" spans="1:9" ht="25.5" x14ac:dyDescent="0.25">
      <c r="A274" s="17" t="s">
        <v>135</v>
      </c>
      <c r="B274" s="11" t="s">
        <v>79</v>
      </c>
      <c r="C274" s="11" t="s">
        <v>18</v>
      </c>
      <c r="D274" s="11" t="s">
        <v>289</v>
      </c>
      <c r="E274" s="11"/>
      <c r="F274" s="13">
        <f>F275</f>
        <v>3500000</v>
      </c>
      <c r="G274" s="13">
        <f t="shared" si="113"/>
        <v>0</v>
      </c>
      <c r="H274" s="13">
        <f t="shared" si="113"/>
        <v>3500000</v>
      </c>
      <c r="I274" s="13">
        <f t="shared" si="113"/>
        <v>0</v>
      </c>
    </row>
    <row r="275" spans="1:9" ht="25.5" x14ac:dyDescent="0.25">
      <c r="A275" s="16" t="s">
        <v>28</v>
      </c>
      <c r="B275" s="11" t="s">
        <v>79</v>
      </c>
      <c r="C275" s="11" t="s">
        <v>18</v>
      </c>
      <c r="D275" s="11" t="s">
        <v>289</v>
      </c>
      <c r="E275" s="11" t="s">
        <v>29</v>
      </c>
      <c r="F275" s="13">
        <f>'[1]9.1 ведомства'!G799</f>
        <v>3500000</v>
      </c>
      <c r="G275" s="13">
        <f>'[1]9.1 ведомства'!H799</f>
        <v>0</v>
      </c>
      <c r="H275" s="13">
        <f>'[1]9.1 ведомства'!I799</f>
        <v>3500000</v>
      </c>
      <c r="I275" s="13">
        <f>'[1]9.1 ведомства'!J799</f>
        <v>0</v>
      </c>
    </row>
    <row r="276" spans="1:9" ht="25.5" x14ac:dyDescent="0.25">
      <c r="A276" s="16" t="s">
        <v>268</v>
      </c>
      <c r="B276" s="11" t="s">
        <v>79</v>
      </c>
      <c r="C276" s="11" t="s">
        <v>18</v>
      </c>
      <c r="D276" s="11" t="s">
        <v>269</v>
      </c>
      <c r="E276" s="11"/>
      <c r="F276" s="13">
        <f>F277</f>
        <v>11639300</v>
      </c>
      <c r="G276" s="13">
        <f t="shared" ref="G276:I278" si="114">G277</f>
        <v>0</v>
      </c>
      <c r="H276" s="13">
        <f t="shared" si="114"/>
        <v>11639300</v>
      </c>
      <c r="I276" s="13">
        <f t="shared" si="114"/>
        <v>0</v>
      </c>
    </row>
    <row r="277" spans="1:9" ht="38.25" x14ac:dyDescent="0.25">
      <c r="A277" s="16" t="s">
        <v>274</v>
      </c>
      <c r="B277" s="11" t="s">
        <v>79</v>
      </c>
      <c r="C277" s="11" t="s">
        <v>18</v>
      </c>
      <c r="D277" s="11" t="s">
        <v>275</v>
      </c>
      <c r="E277" s="11"/>
      <c r="F277" s="13">
        <f>F278</f>
        <v>11639300</v>
      </c>
      <c r="G277" s="13">
        <f t="shared" si="114"/>
        <v>0</v>
      </c>
      <c r="H277" s="13">
        <f t="shared" si="114"/>
        <v>11639300</v>
      </c>
      <c r="I277" s="13">
        <f t="shared" si="114"/>
        <v>0</v>
      </c>
    </row>
    <row r="278" spans="1:9" ht="25.5" x14ac:dyDescent="0.25">
      <c r="A278" s="16" t="s">
        <v>290</v>
      </c>
      <c r="B278" s="11" t="s">
        <v>79</v>
      </c>
      <c r="C278" s="11" t="s">
        <v>18</v>
      </c>
      <c r="D278" s="11" t="s">
        <v>291</v>
      </c>
      <c r="E278" s="11"/>
      <c r="F278" s="13">
        <f>F279</f>
        <v>11639300</v>
      </c>
      <c r="G278" s="13">
        <f t="shared" si="114"/>
        <v>0</v>
      </c>
      <c r="H278" s="13">
        <f t="shared" si="114"/>
        <v>11639300</v>
      </c>
      <c r="I278" s="13">
        <f t="shared" si="114"/>
        <v>0</v>
      </c>
    </row>
    <row r="279" spans="1:9" ht="25.5" x14ac:dyDescent="0.25">
      <c r="A279" s="16" t="s">
        <v>28</v>
      </c>
      <c r="B279" s="11" t="s">
        <v>79</v>
      </c>
      <c r="C279" s="11" t="s">
        <v>18</v>
      </c>
      <c r="D279" s="11" t="s">
        <v>291</v>
      </c>
      <c r="E279" s="11" t="s">
        <v>29</v>
      </c>
      <c r="F279" s="13">
        <f>'[1]9.1 ведомства'!G1095</f>
        <v>11639300</v>
      </c>
      <c r="G279" s="13">
        <f>'[1]9.1 ведомства'!H1095</f>
        <v>0</v>
      </c>
      <c r="H279" s="13">
        <f>'[1]9.1 ведомства'!I1095</f>
        <v>11639300</v>
      </c>
      <c r="I279" s="13">
        <f>'[1]9.1 ведомства'!J1095</f>
        <v>0</v>
      </c>
    </row>
    <row r="280" spans="1:9" x14ac:dyDescent="0.25">
      <c r="A280" s="16" t="s">
        <v>19</v>
      </c>
      <c r="B280" s="11" t="s">
        <v>79</v>
      </c>
      <c r="C280" s="11" t="s">
        <v>18</v>
      </c>
      <c r="D280" s="11" t="s">
        <v>20</v>
      </c>
      <c r="E280" s="11"/>
      <c r="F280" s="13">
        <f>F281</f>
        <v>1000000</v>
      </c>
      <c r="G280" s="13">
        <f t="shared" ref="G280:I282" si="115">G281</f>
        <v>0</v>
      </c>
      <c r="H280" s="13">
        <f t="shared" si="115"/>
        <v>1000000</v>
      </c>
      <c r="I280" s="13">
        <f t="shared" si="115"/>
        <v>0</v>
      </c>
    </row>
    <row r="281" spans="1:9" ht="38.25" x14ac:dyDescent="0.25">
      <c r="A281" s="14" t="s">
        <v>74</v>
      </c>
      <c r="B281" s="11" t="s">
        <v>79</v>
      </c>
      <c r="C281" s="11" t="s">
        <v>18</v>
      </c>
      <c r="D281" s="11" t="s">
        <v>75</v>
      </c>
      <c r="E281" s="11"/>
      <c r="F281" s="13">
        <f>F282</f>
        <v>1000000</v>
      </c>
      <c r="G281" s="13">
        <f t="shared" si="115"/>
        <v>0</v>
      </c>
      <c r="H281" s="13">
        <f t="shared" si="115"/>
        <v>1000000</v>
      </c>
      <c r="I281" s="13">
        <f t="shared" si="115"/>
        <v>0</v>
      </c>
    </row>
    <row r="282" spans="1:9" ht="63.75" x14ac:dyDescent="0.25">
      <c r="A282" s="17" t="s">
        <v>292</v>
      </c>
      <c r="B282" s="11" t="s">
        <v>79</v>
      </c>
      <c r="C282" s="11" t="s">
        <v>18</v>
      </c>
      <c r="D282" s="11" t="s">
        <v>293</v>
      </c>
      <c r="E282" s="11"/>
      <c r="F282" s="13">
        <f>F283</f>
        <v>1000000</v>
      </c>
      <c r="G282" s="13">
        <f t="shared" si="115"/>
        <v>0</v>
      </c>
      <c r="H282" s="13">
        <f t="shared" si="115"/>
        <v>1000000</v>
      </c>
      <c r="I282" s="13">
        <f t="shared" si="115"/>
        <v>0</v>
      </c>
    </row>
    <row r="283" spans="1:9" ht="25.5" x14ac:dyDescent="0.25">
      <c r="A283" s="16" t="s">
        <v>28</v>
      </c>
      <c r="B283" s="11" t="s">
        <v>79</v>
      </c>
      <c r="C283" s="11" t="s">
        <v>18</v>
      </c>
      <c r="D283" s="11" t="s">
        <v>293</v>
      </c>
      <c r="E283" s="11" t="s">
        <v>29</v>
      </c>
      <c r="F283" s="13">
        <f>'[1]9.1 ведомства'!G803</f>
        <v>1000000</v>
      </c>
      <c r="G283" s="13">
        <f>'[1]9.1 ведомства'!H803</f>
        <v>0</v>
      </c>
      <c r="H283" s="13">
        <f>'[1]9.1 ведомства'!I803</f>
        <v>1000000</v>
      </c>
      <c r="I283" s="13">
        <f>'[1]9.1 ведомства'!J803</f>
        <v>0</v>
      </c>
    </row>
    <row r="284" spans="1:9" x14ac:dyDescent="0.25">
      <c r="A284" s="16" t="s">
        <v>294</v>
      </c>
      <c r="B284" s="11" t="s">
        <v>79</v>
      </c>
      <c r="C284" s="11" t="s">
        <v>33</v>
      </c>
      <c r="D284" s="11"/>
      <c r="E284" s="11"/>
      <c r="F284" s="13">
        <f>F285+F290</f>
        <v>47504052.600000001</v>
      </c>
      <c r="G284" s="13">
        <f t="shared" ref="G284:I284" si="116">G285+G290</f>
        <v>0</v>
      </c>
      <c r="H284" s="13">
        <f t="shared" si="116"/>
        <v>47504052.600000001</v>
      </c>
      <c r="I284" s="13">
        <f t="shared" si="116"/>
        <v>0</v>
      </c>
    </row>
    <row r="285" spans="1:9" ht="25.5" x14ac:dyDescent="0.25">
      <c r="A285" s="10" t="s">
        <v>172</v>
      </c>
      <c r="B285" s="11" t="s">
        <v>79</v>
      </c>
      <c r="C285" s="11" t="s">
        <v>33</v>
      </c>
      <c r="D285" s="11" t="s">
        <v>100</v>
      </c>
      <c r="E285" s="11"/>
      <c r="F285" s="13">
        <f>F286</f>
        <v>3845000</v>
      </c>
      <c r="G285" s="13">
        <f t="shared" ref="G285:I288" si="117">G286</f>
        <v>0</v>
      </c>
      <c r="H285" s="13">
        <f t="shared" si="117"/>
        <v>3845000</v>
      </c>
      <c r="I285" s="13">
        <f t="shared" si="117"/>
        <v>0</v>
      </c>
    </row>
    <row r="286" spans="1:9" ht="51" x14ac:dyDescent="0.25">
      <c r="A286" s="16" t="s">
        <v>295</v>
      </c>
      <c r="B286" s="11" t="s">
        <v>79</v>
      </c>
      <c r="C286" s="11" t="s">
        <v>33</v>
      </c>
      <c r="D286" s="11" t="s">
        <v>296</v>
      </c>
      <c r="E286" s="11"/>
      <c r="F286" s="13">
        <f>F287</f>
        <v>3845000</v>
      </c>
      <c r="G286" s="13">
        <f t="shared" si="117"/>
        <v>0</v>
      </c>
      <c r="H286" s="13">
        <f t="shared" si="117"/>
        <v>3845000</v>
      </c>
      <c r="I286" s="13">
        <f t="shared" si="117"/>
        <v>0</v>
      </c>
    </row>
    <row r="287" spans="1:9" ht="51" x14ac:dyDescent="0.25">
      <c r="A287" s="16" t="s">
        <v>297</v>
      </c>
      <c r="B287" s="11" t="s">
        <v>79</v>
      </c>
      <c r="C287" s="11" t="s">
        <v>33</v>
      </c>
      <c r="D287" s="11" t="s">
        <v>298</v>
      </c>
      <c r="E287" s="11"/>
      <c r="F287" s="13">
        <f>F288</f>
        <v>3845000</v>
      </c>
      <c r="G287" s="13">
        <f t="shared" si="117"/>
        <v>0</v>
      </c>
      <c r="H287" s="13">
        <f t="shared" si="117"/>
        <v>3845000</v>
      </c>
      <c r="I287" s="13">
        <f t="shared" si="117"/>
        <v>0</v>
      </c>
    </row>
    <row r="288" spans="1:9" ht="25.5" x14ac:dyDescent="0.25">
      <c r="A288" s="17" t="s">
        <v>111</v>
      </c>
      <c r="B288" s="11" t="s">
        <v>79</v>
      </c>
      <c r="C288" s="11" t="s">
        <v>33</v>
      </c>
      <c r="D288" s="11" t="s">
        <v>299</v>
      </c>
      <c r="E288" s="11"/>
      <c r="F288" s="13">
        <f>F289</f>
        <v>3845000</v>
      </c>
      <c r="G288" s="13">
        <f t="shared" si="117"/>
        <v>0</v>
      </c>
      <c r="H288" s="13">
        <f t="shared" si="117"/>
        <v>3845000</v>
      </c>
      <c r="I288" s="13">
        <f t="shared" si="117"/>
        <v>0</v>
      </c>
    </row>
    <row r="289" spans="1:9" ht="25.5" x14ac:dyDescent="0.25">
      <c r="A289" s="16" t="s">
        <v>28</v>
      </c>
      <c r="B289" s="11" t="s">
        <v>79</v>
      </c>
      <c r="C289" s="11" t="s">
        <v>33</v>
      </c>
      <c r="D289" s="11" t="s">
        <v>299</v>
      </c>
      <c r="E289" s="11" t="s">
        <v>29</v>
      </c>
      <c r="F289" s="13">
        <f>'[1]9.1 ведомства'!G809</f>
        <v>3845000</v>
      </c>
      <c r="G289" s="13">
        <f>'[1]9.1 ведомства'!H809</f>
        <v>0</v>
      </c>
      <c r="H289" s="13">
        <f>'[1]9.1 ведомства'!I809</f>
        <v>3845000</v>
      </c>
      <c r="I289" s="13">
        <f>'[1]9.1 ведомства'!J809</f>
        <v>0</v>
      </c>
    </row>
    <row r="290" spans="1:9" ht="38.25" x14ac:dyDescent="0.25">
      <c r="A290" s="16" t="s">
        <v>183</v>
      </c>
      <c r="B290" s="11" t="s">
        <v>79</v>
      </c>
      <c r="C290" s="11" t="s">
        <v>33</v>
      </c>
      <c r="D290" s="11" t="s">
        <v>184</v>
      </c>
      <c r="E290" s="11"/>
      <c r="F290" s="13">
        <f>F291+F302+F317</f>
        <v>43659052.600000001</v>
      </c>
      <c r="G290" s="13">
        <f>G291+G302+G317</f>
        <v>0</v>
      </c>
      <c r="H290" s="13">
        <f>H291+H302+H317</f>
        <v>43659052.600000001</v>
      </c>
      <c r="I290" s="13">
        <f>I291+I302+I317</f>
        <v>0</v>
      </c>
    </row>
    <row r="291" spans="1:9" ht="38.25" x14ac:dyDescent="0.25">
      <c r="A291" s="16" t="s">
        <v>300</v>
      </c>
      <c r="B291" s="11" t="s">
        <v>79</v>
      </c>
      <c r="C291" s="11" t="s">
        <v>33</v>
      </c>
      <c r="D291" s="11" t="s">
        <v>301</v>
      </c>
      <c r="E291" s="11"/>
      <c r="F291" s="13">
        <f>F292+F299</f>
        <v>18508400</v>
      </c>
      <c r="G291" s="13">
        <f t="shared" ref="G291:I291" si="118">G292+G299</f>
        <v>0</v>
      </c>
      <c r="H291" s="13">
        <f t="shared" si="118"/>
        <v>18508400</v>
      </c>
      <c r="I291" s="13">
        <f t="shared" si="118"/>
        <v>0</v>
      </c>
    </row>
    <row r="292" spans="1:9" ht="38.25" x14ac:dyDescent="0.25">
      <c r="A292" s="16" t="s">
        <v>302</v>
      </c>
      <c r="B292" s="11" t="s">
        <v>79</v>
      </c>
      <c r="C292" s="11" t="s">
        <v>33</v>
      </c>
      <c r="D292" s="11" t="s">
        <v>303</v>
      </c>
      <c r="E292" s="11"/>
      <c r="F292" s="13">
        <f>F293+F295+F297</f>
        <v>17808400</v>
      </c>
      <c r="G292" s="13">
        <f t="shared" ref="G292:I292" si="119">G293+G295+G297</f>
        <v>0</v>
      </c>
      <c r="H292" s="13">
        <f t="shared" si="119"/>
        <v>17808400</v>
      </c>
      <c r="I292" s="13">
        <f t="shared" si="119"/>
        <v>0</v>
      </c>
    </row>
    <row r="293" spans="1:9" ht="25.5" x14ac:dyDescent="0.25">
      <c r="A293" s="16" t="s">
        <v>304</v>
      </c>
      <c r="B293" s="11" t="s">
        <v>79</v>
      </c>
      <c r="C293" s="11" t="s">
        <v>33</v>
      </c>
      <c r="D293" s="11" t="s">
        <v>305</v>
      </c>
      <c r="E293" s="11"/>
      <c r="F293" s="13">
        <f>F294</f>
        <v>12728600</v>
      </c>
      <c r="G293" s="13">
        <f t="shared" ref="G293:I293" si="120">G294</f>
        <v>0</v>
      </c>
      <c r="H293" s="13">
        <f t="shared" si="120"/>
        <v>12728600</v>
      </c>
      <c r="I293" s="13">
        <f t="shared" si="120"/>
        <v>0</v>
      </c>
    </row>
    <row r="294" spans="1:9" ht="25.5" x14ac:dyDescent="0.25">
      <c r="A294" s="16" t="s">
        <v>28</v>
      </c>
      <c r="B294" s="11" t="s">
        <v>79</v>
      </c>
      <c r="C294" s="11" t="s">
        <v>33</v>
      </c>
      <c r="D294" s="11" t="s">
        <v>305</v>
      </c>
      <c r="E294" s="11" t="s">
        <v>29</v>
      </c>
      <c r="F294" s="13">
        <f>'[1]9.1 ведомства'!G814</f>
        <v>12728600</v>
      </c>
      <c r="G294" s="13">
        <f>'[1]9.1 ведомства'!H814</f>
        <v>0</v>
      </c>
      <c r="H294" s="13">
        <f>'[1]9.1 ведомства'!I814</f>
        <v>12728600</v>
      </c>
      <c r="I294" s="13">
        <f>'[1]9.1 ведомства'!J814</f>
        <v>0</v>
      </c>
    </row>
    <row r="295" spans="1:9" x14ac:dyDescent="0.25">
      <c r="A295" s="16" t="s">
        <v>306</v>
      </c>
      <c r="B295" s="11" t="s">
        <v>79</v>
      </c>
      <c r="C295" s="11" t="s">
        <v>33</v>
      </c>
      <c r="D295" s="11" t="s">
        <v>307</v>
      </c>
      <c r="E295" s="11"/>
      <c r="F295" s="13">
        <f>F296</f>
        <v>4304200</v>
      </c>
      <c r="G295" s="13">
        <f t="shared" ref="G295:I295" si="121">G296</f>
        <v>0</v>
      </c>
      <c r="H295" s="13">
        <f t="shared" si="121"/>
        <v>4304200</v>
      </c>
      <c r="I295" s="13">
        <f t="shared" si="121"/>
        <v>0</v>
      </c>
    </row>
    <row r="296" spans="1:9" ht="25.5" x14ac:dyDescent="0.25">
      <c r="A296" s="16" t="s">
        <v>28</v>
      </c>
      <c r="B296" s="11" t="s">
        <v>79</v>
      </c>
      <c r="C296" s="11" t="s">
        <v>33</v>
      </c>
      <c r="D296" s="11" t="s">
        <v>307</v>
      </c>
      <c r="E296" s="11" t="s">
        <v>29</v>
      </c>
      <c r="F296" s="13">
        <f>'[1]9.1 ведомства'!G816</f>
        <v>4304200</v>
      </c>
      <c r="G296" s="13">
        <f>'[1]9.1 ведомства'!H816</f>
        <v>0</v>
      </c>
      <c r="H296" s="13">
        <f>'[1]9.1 ведомства'!I816</f>
        <v>4304200</v>
      </c>
      <c r="I296" s="13">
        <f>'[1]9.1 ведомства'!J816</f>
        <v>0</v>
      </c>
    </row>
    <row r="297" spans="1:9" ht="25.5" x14ac:dyDescent="0.25">
      <c r="A297" s="16" t="s">
        <v>308</v>
      </c>
      <c r="B297" s="11" t="s">
        <v>79</v>
      </c>
      <c r="C297" s="11" t="s">
        <v>33</v>
      </c>
      <c r="D297" s="11" t="s">
        <v>309</v>
      </c>
      <c r="E297" s="11"/>
      <c r="F297" s="13">
        <f>F298</f>
        <v>775600</v>
      </c>
      <c r="G297" s="13">
        <f t="shared" ref="G297:I297" si="122">G298</f>
        <v>0</v>
      </c>
      <c r="H297" s="13">
        <f t="shared" si="122"/>
        <v>775600</v>
      </c>
      <c r="I297" s="13">
        <f t="shared" si="122"/>
        <v>0</v>
      </c>
    </row>
    <row r="298" spans="1:9" ht="25.5" x14ac:dyDescent="0.25">
      <c r="A298" s="16" t="s">
        <v>28</v>
      </c>
      <c r="B298" s="11" t="s">
        <v>79</v>
      </c>
      <c r="C298" s="11" t="s">
        <v>33</v>
      </c>
      <c r="D298" s="11" t="s">
        <v>309</v>
      </c>
      <c r="E298" s="11" t="s">
        <v>29</v>
      </c>
      <c r="F298" s="13">
        <f>'[1]9.1 ведомства'!G818</f>
        <v>775600</v>
      </c>
      <c r="G298" s="13">
        <f>'[1]9.1 ведомства'!H818</f>
        <v>0</v>
      </c>
      <c r="H298" s="13">
        <f>'[1]9.1 ведомства'!I818</f>
        <v>775600</v>
      </c>
      <c r="I298" s="13">
        <f>'[1]9.1 ведомства'!J818</f>
        <v>0</v>
      </c>
    </row>
    <row r="299" spans="1:9" ht="25.5" x14ac:dyDescent="0.25">
      <c r="A299" s="16" t="s">
        <v>310</v>
      </c>
      <c r="B299" s="11" t="s">
        <v>79</v>
      </c>
      <c r="C299" s="11" t="s">
        <v>33</v>
      </c>
      <c r="D299" s="11" t="s">
        <v>311</v>
      </c>
      <c r="E299" s="11"/>
      <c r="F299" s="13">
        <f>F300</f>
        <v>700000</v>
      </c>
      <c r="G299" s="13">
        <f t="shared" ref="G299:I300" si="123">G300</f>
        <v>0</v>
      </c>
      <c r="H299" s="13">
        <f t="shared" si="123"/>
        <v>700000</v>
      </c>
      <c r="I299" s="13">
        <f t="shared" si="123"/>
        <v>0</v>
      </c>
    </row>
    <row r="300" spans="1:9" ht="25.5" x14ac:dyDescent="0.25">
      <c r="A300" s="16" t="s">
        <v>135</v>
      </c>
      <c r="B300" s="11" t="s">
        <v>79</v>
      </c>
      <c r="C300" s="11" t="s">
        <v>33</v>
      </c>
      <c r="D300" s="11" t="s">
        <v>312</v>
      </c>
      <c r="E300" s="11"/>
      <c r="F300" s="13">
        <f>F301</f>
        <v>700000</v>
      </c>
      <c r="G300" s="13">
        <f t="shared" si="123"/>
        <v>0</v>
      </c>
      <c r="H300" s="13">
        <f t="shared" si="123"/>
        <v>700000</v>
      </c>
      <c r="I300" s="13">
        <f t="shared" si="123"/>
        <v>0</v>
      </c>
    </row>
    <row r="301" spans="1:9" ht="25.5" x14ac:dyDescent="0.25">
      <c r="A301" s="16" t="s">
        <v>28</v>
      </c>
      <c r="B301" s="11" t="s">
        <v>79</v>
      </c>
      <c r="C301" s="11" t="s">
        <v>33</v>
      </c>
      <c r="D301" s="11" t="s">
        <v>312</v>
      </c>
      <c r="E301" s="11" t="s">
        <v>29</v>
      </c>
      <c r="F301" s="13">
        <f>'[1]9.1 ведомства'!G821</f>
        <v>700000</v>
      </c>
      <c r="G301" s="13">
        <f>'[1]9.1 ведомства'!H821</f>
        <v>0</v>
      </c>
      <c r="H301" s="13">
        <f>'[1]9.1 ведомства'!I821</f>
        <v>700000</v>
      </c>
      <c r="I301" s="13">
        <f>'[1]9.1 ведомства'!J821</f>
        <v>0</v>
      </c>
    </row>
    <row r="302" spans="1:9" ht="38.25" x14ac:dyDescent="0.25">
      <c r="A302" s="16" t="s">
        <v>313</v>
      </c>
      <c r="B302" s="11" t="s">
        <v>79</v>
      </c>
      <c r="C302" s="11" t="s">
        <v>33</v>
      </c>
      <c r="D302" s="11" t="s">
        <v>186</v>
      </c>
      <c r="E302" s="11"/>
      <c r="F302" s="13">
        <f>F303+F306+F311+F314</f>
        <v>21125314</v>
      </c>
      <c r="G302" s="13">
        <f t="shared" ref="G302:I302" si="124">G303+G306+G311+G314</f>
        <v>0</v>
      </c>
      <c r="H302" s="13">
        <f t="shared" si="124"/>
        <v>21125314</v>
      </c>
      <c r="I302" s="13">
        <f t="shared" si="124"/>
        <v>0</v>
      </c>
    </row>
    <row r="303" spans="1:9" ht="51" x14ac:dyDescent="0.25">
      <c r="A303" s="16" t="s">
        <v>314</v>
      </c>
      <c r="B303" s="11" t="s">
        <v>79</v>
      </c>
      <c r="C303" s="11" t="s">
        <v>33</v>
      </c>
      <c r="D303" s="11" t="s">
        <v>315</v>
      </c>
      <c r="E303" s="11"/>
      <c r="F303" s="13">
        <f>F304</f>
        <v>6306500</v>
      </c>
      <c r="G303" s="13">
        <f t="shared" ref="G303:I303" si="125">G304</f>
        <v>0</v>
      </c>
      <c r="H303" s="13">
        <f t="shared" si="125"/>
        <v>6306500</v>
      </c>
      <c r="I303" s="13">
        <f t="shared" si="125"/>
        <v>0</v>
      </c>
    </row>
    <row r="304" spans="1:9" ht="25.5" x14ac:dyDescent="0.25">
      <c r="A304" s="16" t="s">
        <v>316</v>
      </c>
      <c r="B304" s="11" t="s">
        <v>79</v>
      </c>
      <c r="C304" s="11" t="s">
        <v>33</v>
      </c>
      <c r="D304" s="11" t="s">
        <v>317</v>
      </c>
      <c r="E304" s="11"/>
      <c r="F304" s="13">
        <f>F305</f>
        <v>6306500</v>
      </c>
      <c r="G304" s="13">
        <f t="shared" ref="G304:I304" si="126">G305</f>
        <v>0</v>
      </c>
      <c r="H304" s="13">
        <f t="shared" si="126"/>
        <v>6306500</v>
      </c>
      <c r="I304" s="13">
        <f t="shared" si="126"/>
        <v>0</v>
      </c>
    </row>
    <row r="305" spans="1:9" ht="25.5" x14ac:dyDescent="0.25">
      <c r="A305" s="16" t="s">
        <v>28</v>
      </c>
      <c r="B305" s="11" t="s">
        <v>79</v>
      </c>
      <c r="C305" s="11" t="s">
        <v>33</v>
      </c>
      <c r="D305" s="11" t="s">
        <v>317</v>
      </c>
      <c r="E305" s="11" t="s">
        <v>29</v>
      </c>
      <c r="F305" s="13">
        <f>'[1]9.1 ведомства'!G825</f>
        <v>6306500</v>
      </c>
      <c r="G305" s="13">
        <f>'[1]9.1 ведомства'!H825</f>
        <v>0</v>
      </c>
      <c r="H305" s="13">
        <f>'[1]9.1 ведомства'!I825</f>
        <v>6306500</v>
      </c>
      <c r="I305" s="13">
        <f>'[1]9.1 ведомства'!J825</f>
        <v>0</v>
      </c>
    </row>
    <row r="306" spans="1:9" ht="25.5" x14ac:dyDescent="0.25">
      <c r="A306" s="16" t="s">
        <v>318</v>
      </c>
      <c r="B306" s="11" t="s">
        <v>79</v>
      </c>
      <c r="C306" s="11" t="s">
        <v>33</v>
      </c>
      <c r="D306" s="11" t="s">
        <v>319</v>
      </c>
      <c r="E306" s="11"/>
      <c r="F306" s="13">
        <f>F307+F309</f>
        <v>14065814</v>
      </c>
      <c r="G306" s="13">
        <f t="shared" ref="G306:I306" si="127">G307+G309</f>
        <v>0</v>
      </c>
      <c r="H306" s="13">
        <f t="shared" si="127"/>
        <v>14065814</v>
      </c>
      <c r="I306" s="13">
        <f t="shared" si="127"/>
        <v>0</v>
      </c>
    </row>
    <row r="307" spans="1:9" ht="76.5" x14ac:dyDescent="0.25">
      <c r="A307" s="16" t="s">
        <v>320</v>
      </c>
      <c r="B307" s="11" t="s">
        <v>79</v>
      </c>
      <c r="C307" s="11" t="s">
        <v>33</v>
      </c>
      <c r="D307" s="11" t="s">
        <v>321</v>
      </c>
      <c r="E307" s="11"/>
      <c r="F307" s="13">
        <f>F308</f>
        <v>4065814</v>
      </c>
      <c r="G307" s="13">
        <f t="shared" ref="G307:I307" si="128">G308</f>
        <v>0</v>
      </c>
      <c r="H307" s="13">
        <f t="shared" si="128"/>
        <v>4065814</v>
      </c>
      <c r="I307" s="13">
        <f t="shared" si="128"/>
        <v>0</v>
      </c>
    </row>
    <row r="308" spans="1:9" ht="38.25" x14ac:dyDescent="0.25">
      <c r="A308" s="16" t="s">
        <v>143</v>
      </c>
      <c r="B308" s="11" t="s">
        <v>79</v>
      </c>
      <c r="C308" s="11" t="s">
        <v>33</v>
      </c>
      <c r="D308" s="11" t="s">
        <v>321</v>
      </c>
      <c r="E308" s="11" t="s">
        <v>227</v>
      </c>
      <c r="F308" s="13">
        <f>'[1]9.1 ведомства'!G837</f>
        <v>4065814</v>
      </c>
      <c r="G308" s="13">
        <f>'[1]9.1 ведомства'!H837</f>
        <v>0</v>
      </c>
      <c r="H308" s="13">
        <f>'[1]9.1 ведомства'!I837</f>
        <v>4065814</v>
      </c>
      <c r="I308" s="13">
        <f>'[1]9.1 ведомства'!J837</f>
        <v>0</v>
      </c>
    </row>
    <row r="309" spans="1:9" x14ac:dyDescent="0.25">
      <c r="A309" s="16" t="s">
        <v>322</v>
      </c>
      <c r="B309" s="11" t="s">
        <v>79</v>
      </c>
      <c r="C309" s="11" t="s">
        <v>33</v>
      </c>
      <c r="D309" s="11" t="s">
        <v>323</v>
      </c>
      <c r="E309" s="11"/>
      <c r="F309" s="13">
        <f>F310</f>
        <v>10000000</v>
      </c>
      <c r="G309" s="13">
        <f t="shared" ref="G309:I309" si="129">G310</f>
        <v>0</v>
      </c>
      <c r="H309" s="13">
        <f t="shared" si="129"/>
        <v>10000000</v>
      </c>
      <c r="I309" s="13">
        <f t="shared" si="129"/>
        <v>0</v>
      </c>
    </row>
    <row r="310" spans="1:9" ht="38.25" x14ac:dyDescent="0.25">
      <c r="A310" s="16" t="s">
        <v>230</v>
      </c>
      <c r="B310" s="11" t="s">
        <v>79</v>
      </c>
      <c r="C310" s="11" t="s">
        <v>33</v>
      </c>
      <c r="D310" s="11" t="s">
        <v>323</v>
      </c>
      <c r="E310" s="11" t="s">
        <v>231</v>
      </c>
      <c r="F310" s="13">
        <f>'[1]9.1 ведомства'!G839</f>
        <v>10000000</v>
      </c>
      <c r="G310" s="13">
        <f>'[1]9.1 ведомства'!H839</f>
        <v>0</v>
      </c>
      <c r="H310" s="13">
        <f>'[1]9.1 ведомства'!I839</f>
        <v>10000000</v>
      </c>
      <c r="I310" s="13">
        <f>'[1]9.1 ведомства'!J839</f>
        <v>0</v>
      </c>
    </row>
    <row r="311" spans="1:9" ht="25.5" x14ac:dyDescent="0.25">
      <c r="A311" s="16" t="s">
        <v>324</v>
      </c>
      <c r="B311" s="11" t="s">
        <v>79</v>
      </c>
      <c r="C311" s="11" t="s">
        <v>33</v>
      </c>
      <c r="D311" s="11" t="s">
        <v>325</v>
      </c>
      <c r="E311" s="11"/>
      <c r="F311" s="13">
        <f>F312</f>
        <v>553000</v>
      </c>
      <c r="G311" s="13">
        <f t="shared" ref="G311:I312" si="130">G312</f>
        <v>0</v>
      </c>
      <c r="H311" s="13">
        <f t="shared" si="130"/>
        <v>553000</v>
      </c>
      <c r="I311" s="13">
        <f t="shared" si="130"/>
        <v>0</v>
      </c>
    </row>
    <row r="312" spans="1:9" ht="51" x14ac:dyDescent="0.25">
      <c r="A312" s="16" t="s">
        <v>326</v>
      </c>
      <c r="B312" s="11" t="s">
        <v>79</v>
      </c>
      <c r="C312" s="11" t="s">
        <v>33</v>
      </c>
      <c r="D312" s="11" t="s">
        <v>327</v>
      </c>
      <c r="E312" s="11"/>
      <c r="F312" s="13">
        <f>F313</f>
        <v>553000</v>
      </c>
      <c r="G312" s="13">
        <f t="shared" si="130"/>
        <v>0</v>
      </c>
      <c r="H312" s="13">
        <f t="shared" si="130"/>
        <v>553000</v>
      </c>
      <c r="I312" s="13">
        <f t="shared" si="130"/>
        <v>0</v>
      </c>
    </row>
    <row r="313" spans="1:9" ht="25.5" x14ac:dyDescent="0.25">
      <c r="A313" s="16" t="s">
        <v>28</v>
      </c>
      <c r="B313" s="11" t="s">
        <v>79</v>
      </c>
      <c r="C313" s="11" t="s">
        <v>33</v>
      </c>
      <c r="D313" s="11" t="s">
        <v>327</v>
      </c>
      <c r="E313" s="11" t="s">
        <v>29</v>
      </c>
      <c r="F313" s="13">
        <f>'[1]9.1 ведомства'!G842</f>
        <v>553000</v>
      </c>
      <c r="G313" s="13">
        <f>'[1]9.1 ведомства'!H842</f>
        <v>0</v>
      </c>
      <c r="H313" s="13">
        <f>'[1]9.1 ведомства'!I842</f>
        <v>553000</v>
      </c>
      <c r="I313" s="13">
        <f>'[1]9.1 ведомства'!J842</f>
        <v>0</v>
      </c>
    </row>
    <row r="314" spans="1:9" ht="38.25" x14ac:dyDescent="0.25">
      <c r="A314" s="16" t="s">
        <v>328</v>
      </c>
      <c r="B314" s="11" t="s">
        <v>79</v>
      </c>
      <c r="C314" s="11" t="s">
        <v>33</v>
      </c>
      <c r="D314" s="11" t="s">
        <v>329</v>
      </c>
      <c r="E314" s="11"/>
      <c r="F314" s="13">
        <f>F315</f>
        <v>200000</v>
      </c>
      <c r="G314" s="13">
        <f t="shared" ref="G314:I315" si="131">G315</f>
        <v>0</v>
      </c>
      <c r="H314" s="13">
        <f t="shared" si="131"/>
        <v>200000</v>
      </c>
      <c r="I314" s="13">
        <f t="shared" si="131"/>
        <v>0</v>
      </c>
    </row>
    <row r="315" spans="1:9" ht="38.25" x14ac:dyDescent="0.25">
      <c r="A315" s="16" t="s">
        <v>330</v>
      </c>
      <c r="B315" s="11" t="s">
        <v>79</v>
      </c>
      <c r="C315" s="11" t="s">
        <v>33</v>
      </c>
      <c r="D315" s="11" t="s">
        <v>331</v>
      </c>
      <c r="E315" s="11"/>
      <c r="F315" s="13">
        <f>F316</f>
        <v>200000</v>
      </c>
      <c r="G315" s="13">
        <f t="shared" si="131"/>
        <v>0</v>
      </c>
      <c r="H315" s="13">
        <f t="shared" si="131"/>
        <v>200000</v>
      </c>
      <c r="I315" s="13">
        <f t="shared" si="131"/>
        <v>0</v>
      </c>
    </row>
    <row r="316" spans="1:9" ht="25.5" x14ac:dyDescent="0.25">
      <c r="A316" s="16" t="s">
        <v>28</v>
      </c>
      <c r="B316" s="11" t="s">
        <v>79</v>
      </c>
      <c r="C316" s="11" t="s">
        <v>33</v>
      </c>
      <c r="D316" s="11" t="s">
        <v>331</v>
      </c>
      <c r="E316" s="11" t="s">
        <v>29</v>
      </c>
      <c r="F316" s="13">
        <f>'[1]9.1 ведомства'!G845</f>
        <v>200000</v>
      </c>
      <c r="G316" s="13">
        <f>'[1]9.1 ведомства'!H845</f>
        <v>0</v>
      </c>
      <c r="H316" s="13">
        <f>'[1]9.1 ведомства'!I845</f>
        <v>200000</v>
      </c>
      <c r="I316" s="13">
        <f>'[1]9.1 ведомства'!J845</f>
        <v>0</v>
      </c>
    </row>
    <row r="317" spans="1:9" ht="25.5" x14ac:dyDescent="0.25">
      <c r="A317" s="16" t="s">
        <v>332</v>
      </c>
      <c r="B317" s="11" t="s">
        <v>79</v>
      </c>
      <c r="C317" s="11" t="s">
        <v>33</v>
      </c>
      <c r="D317" s="11" t="s">
        <v>333</v>
      </c>
      <c r="E317" s="11"/>
      <c r="F317" s="13">
        <f>F318</f>
        <v>4025338.6</v>
      </c>
      <c r="G317" s="13">
        <f t="shared" ref="G317:I318" si="132">G318</f>
        <v>0</v>
      </c>
      <c r="H317" s="13">
        <f t="shared" si="132"/>
        <v>4025338.6</v>
      </c>
      <c r="I317" s="13">
        <f t="shared" si="132"/>
        <v>0</v>
      </c>
    </row>
    <row r="318" spans="1:9" ht="38.25" x14ac:dyDescent="0.25">
      <c r="A318" s="16" t="s">
        <v>334</v>
      </c>
      <c r="B318" s="11" t="s">
        <v>79</v>
      </c>
      <c r="C318" s="11" t="s">
        <v>33</v>
      </c>
      <c r="D318" s="11" t="s">
        <v>335</v>
      </c>
      <c r="E318" s="11"/>
      <c r="F318" s="13">
        <f>F319</f>
        <v>4025338.6</v>
      </c>
      <c r="G318" s="13">
        <f t="shared" si="132"/>
        <v>0</v>
      </c>
      <c r="H318" s="13">
        <f t="shared" si="132"/>
        <v>4025338.6</v>
      </c>
      <c r="I318" s="13">
        <f t="shared" si="132"/>
        <v>0</v>
      </c>
    </row>
    <row r="319" spans="1:9" x14ac:dyDescent="0.25">
      <c r="A319" s="16" t="s">
        <v>336</v>
      </c>
      <c r="B319" s="11" t="s">
        <v>79</v>
      </c>
      <c r="C319" s="11" t="s">
        <v>33</v>
      </c>
      <c r="D319" s="11" t="s">
        <v>337</v>
      </c>
      <c r="E319" s="11"/>
      <c r="F319" s="13">
        <f>F320</f>
        <v>4025338.6</v>
      </c>
      <c r="G319" s="13">
        <f t="shared" ref="G319:I319" si="133">G320</f>
        <v>0</v>
      </c>
      <c r="H319" s="13">
        <f t="shared" si="133"/>
        <v>4025338.6</v>
      </c>
      <c r="I319" s="13">
        <f t="shared" si="133"/>
        <v>0</v>
      </c>
    </row>
    <row r="320" spans="1:9" ht="25.5" x14ac:dyDescent="0.25">
      <c r="A320" s="16" t="s">
        <v>28</v>
      </c>
      <c r="B320" s="11" t="s">
        <v>79</v>
      </c>
      <c r="C320" s="11" t="s">
        <v>33</v>
      </c>
      <c r="D320" s="11" t="s">
        <v>337</v>
      </c>
      <c r="E320" s="11" t="s">
        <v>29</v>
      </c>
      <c r="F320" s="13">
        <f>'[1]9.1 ведомства'!G849</f>
        <v>4025338.6</v>
      </c>
      <c r="G320" s="13">
        <f>'[1]9.1 ведомства'!H849</f>
        <v>0</v>
      </c>
      <c r="H320" s="13">
        <f>'[1]9.1 ведомства'!I849</f>
        <v>4025338.6</v>
      </c>
      <c r="I320" s="13">
        <f>'[1]9.1 ведомства'!J849</f>
        <v>0</v>
      </c>
    </row>
    <row r="321" spans="1:9" ht="25.5" x14ac:dyDescent="0.25">
      <c r="A321" s="16" t="s">
        <v>338</v>
      </c>
      <c r="B321" s="11" t="s">
        <v>79</v>
      </c>
      <c r="C321" s="11" t="s">
        <v>79</v>
      </c>
      <c r="D321" s="11"/>
      <c r="E321" s="11"/>
      <c r="F321" s="13">
        <f>F322</f>
        <v>21501985</v>
      </c>
      <c r="G321" s="13">
        <f t="shared" ref="G321:I322" si="134">G322</f>
        <v>0</v>
      </c>
      <c r="H321" s="13">
        <f t="shared" si="134"/>
        <v>21501985</v>
      </c>
      <c r="I321" s="13">
        <f t="shared" si="134"/>
        <v>0</v>
      </c>
    </row>
    <row r="322" spans="1:9" x14ac:dyDescent="0.25">
      <c r="A322" s="14" t="s">
        <v>19</v>
      </c>
      <c r="B322" s="11" t="s">
        <v>79</v>
      </c>
      <c r="C322" s="11" t="s">
        <v>79</v>
      </c>
      <c r="D322" s="11" t="s">
        <v>20</v>
      </c>
      <c r="E322" s="11"/>
      <c r="F322" s="13">
        <f>F323</f>
        <v>21501985</v>
      </c>
      <c r="G322" s="13">
        <f t="shared" si="134"/>
        <v>0</v>
      </c>
      <c r="H322" s="13">
        <f t="shared" si="134"/>
        <v>21501985</v>
      </c>
      <c r="I322" s="13">
        <f t="shared" si="134"/>
        <v>0</v>
      </c>
    </row>
    <row r="323" spans="1:9" ht="25.5" x14ac:dyDescent="0.25">
      <c r="A323" s="17" t="s">
        <v>339</v>
      </c>
      <c r="B323" s="11" t="s">
        <v>79</v>
      </c>
      <c r="C323" s="11" t="s">
        <v>79</v>
      </c>
      <c r="D323" s="11" t="s">
        <v>166</v>
      </c>
      <c r="E323" s="11"/>
      <c r="F323" s="13">
        <f>F324+F326</f>
        <v>21501985</v>
      </c>
      <c r="G323" s="13">
        <f t="shared" ref="G323:I323" si="135">G324+G326</f>
        <v>0</v>
      </c>
      <c r="H323" s="13">
        <f t="shared" si="135"/>
        <v>21501985</v>
      </c>
      <c r="I323" s="13">
        <f t="shared" si="135"/>
        <v>0</v>
      </c>
    </row>
    <row r="324" spans="1:9" ht="63.75" x14ac:dyDescent="0.25">
      <c r="A324" s="16" t="s">
        <v>30</v>
      </c>
      <c r="B324" s="11" t="s">
        <v>79</v>
      </c>
      <c r="C324" s="11" t="s">
        <v>79</v>
      </c>
      <c r="D324" s="11" t="s">
        <v>167</v>
      </c>
      <c r="E324" s="11"/>
      <c r="F324" s="13">
        <f>F325</f>
        <v>155000</v>
      </c>
      <c r="G324" s="13">
        <f t="shared" ref="G324:I324" si="136">G325</f>
        <v>0</v>
      </c>
      <c r="H324" s="13">
        <f t="shared" si="136"/>
        <v>155000</v>
      </c>
      <c r="I324" s="13">
        <f t="shared" si="136"/>
        <v>0</v>
      </c>
    </row>
    <row r="325" spans="1:9" ht="76.5" x14ac:dyDescent="0.25">
      <c r="A325" s="16" t="s">
        <v>25</v>
      </c>
      <c r="B325" s="11" t="s">
        <v>79</v>
      </c>
      <c r="C325" s="11" t="s">
        <v>79</v>
      </c>
      <c r="D325" s="11" t="s">
        <v>167</v>
      </c>
      <c r="E325" s="11" t="s">
        <v>47</v>
      </c>
      <c r="F325" s="13">
        <f>'[1]9.1 ведомства'!G861</f>
        <v>155000</v>
      </c>
      <c r="G325" s="13">
        <f>'[1]9.1 ведомства'!H861</f>
        <v>0</v>
      </c>
      <c r="H325" s="13">
        <f>'[1]9.1 ведомства'!I861</f>
        <v>155000</v>
      </c>
      <c r="I325" s="13">
        <f>'[1]9.1 ведомства'!J861</f>
        <v>0</v>
      </c>
    </row>
    <row r="326" spans="1:9" ht="89.25" x14ac:dyDescent="0.25">
      <c r="A326" s="16" t="s">
        <v>340</v>
      </c>
      <c r="B326" s="11" t="s">
        <v>79</v>
      </c>
      <c r="C326" s="11" t="s">
        <v>79</v>
      </c>
      <c r="D326" s="11" t="s">
        <v>341</v>
      </c>
      <c r="E326" s="11"/>
      <c r="F326" s="13">
        <f>SUM(F327:F329)</f>
        <v>21346985</v>
      </c>
      <c r="G326" s="13">
        <f t="shared" ref="G326:I326" si="137">SUM(G327:G329)</f>
        <v>0</v>
      </c>
      <c r="H326" s="13">
        <f t="shared" si="137"/>
        <v>21346985</v>
      </c>
      <c r="I326" s="13">
        <f t="shared" si="137"/>
        <v>0</v>
      </c>
    </row>
    <row r="327" spans="1:9" ht="76.5" x14ac:dyDescent="0.25">
      <c r="A327" s="16" t="s">
        <v>25</v>
      </c>
      <c r="B327" s="11" t="s">
        <v>79</v>
      </c>
      <c r="C327" s="11" t="s">
        <v>79</v>
      </c>
      <c r="D327" s="11" t="s">
        <v>341</v>
      </c>
      <c r="E327" s="11" t="s">
        <v>47</v>
      </c>
      <c r="F327" s="13">
        <f>'[1]9.1 ведомства'!G863</f>
        <v>19088188.699999999</v>
      </c>
      <c r="G327" s="13">
        <f>'[1]9.1 ведомства'!H863</f>
        <v>0</v>
      </c>
      <c r="H327" s="13">
        <f>'[1]9.1 ведомства'!I863</f>
        <v>19088188.699999999</v>
      </c>
      <c r="I327" s="13">
        <f>'[1]9.1 ведомства'!J863</f>
        <v>0</v>
      </c>
    </row>
    <row r="328" spans="1:9" ht="25.5" x14ac:dyDescent="0.25">
      <c r="A328" s="16" t="s">
        <v>28</v>
      </c>
      <c r="B328" s="11" t="s">
        <v>79</v>
      </c>
      <c r="C328" s="11" t="s">
        <v>79</v>
      </c>
      <c r="D328" s="11" t="s">
        <v>341</v>
      </c>
      <c r="E328" s="11" t="s">
        <v>29</v>
      </c>
      <c r="F328" s="13">
        <f>'[1]9.1 ведомства'!G864</f>
        <v>2238796.2999999998</v>
      </c>
      <c r="G328" s="13">
        <f>'[1]9.1 ведомства'!H864</f>
        <v>0</v>
      </c>
      <c r="H328" s="13">
        <f>'[1]9.1 ведомства'!I864</f>
        <v>2238796.2999999998</v>
      </c>
      <c r="I328" s="13">
        <f>'[1]9.1 ведомства'!J864</f>
        <v>0</v>
      </c>
    </row>
    <row r="329" spans="1:9" x14ac:dyDescent="0.25">
      <c r="A329" s="16" t="s">
        <v>53</v>
      </c>
      <c r="B329" s="11" t="s">
        <v>79</v>
      </c>
      <c r="C329" s="11" t="s">
        <v>79</v>
      </c>
      <c r="D329" s="11" t="s">
        <v>341</v>
      </c>
      <c r="E329" s="11" t="s">
        <v>54</v>
      </c>
      <c r="F329" s="13">
        <f>'[1]9.1 ведомства'!G865</f>
        <v>20000</v>
      </c>
      <c r="G329" s="13">
        <f>'[1]9.1 ведомства'!H865</f>
        <v>0</v>
      </c>
      <c r="H329" s="13">
        <f>'[1]9.1 ведомства'!I865</f>
        <v>20000</v>
      </c>
      <c r="I329" s="13">
        <f>'[1]9.1 ведомства'!J865</f>
        <v>0</v>
      </c>
    </row>
    <row r="330" spans="1:9" x14ac:dyDescent="0.25">
      <c r="A330" s="16" t="s">
        <v>342</v>
      </c>
      <c r="B330" s="11" t="s">
        <v>81</v>
      </c>
      <c r="C330" s="11"/>
      <c r="D330" s="11"/>
      <c r="E330" s="12"/>
      <c r="F330" s="13">
        <f t="shared" ref="F330:I335" si="138">F331</f>
        <v>500000</v>
      </c>
      <c r="G330" s="13">
        <f t="shared" si="138"/>
        <v>0</v>
      </c>
      <c r="H330" s="13">
        <f t="shared" si="138"/>
        <v>500000</v>
      </c>
      <c r="I330" s="13">
        <f t="shared" si="138"/>
        <v>0</v>
      </c>
    </row>
    <row r="331" spans="1:9" ht="25.5" x14ac:dyDescent="0.25">
      <c r="A331" s="16" t="s">
        <v>343</v>
      </c>
      <c r="B331" s="11" t="s">
        <v>81</v>
      </c>
      <c r="C331" s="11" t="s">
        <v>79</v>
      </c>
      <c r="D331" s="11"/>
      <c r="E331" s="12"/>
      <c r="F331" s="13">
        <f t="shared" si="138"/>
        <v>500000</v>
      </c>
      <c r="G331" s="13">
        <f t="shared" si="138"/>
        <v>0</v>
      </c>
      <c r="H331" s="13">
        <f t="shared" si="138"/>
        <v>500000</v>
      </c>
      <c r="I331" s="13">
        <f t="shared" si="138"/>
        <v>0</v>
      </c>
    </row>
    <row r="332" spans="1:9" ht="25.5" x14ac:dyDescent="0.25">
      <c r="A332" s="10" t="s">
        <v>344</v>
      </c>
      <c r="B332" s="11" t="s">
        <v>81</v>
      </c>
      <c r="C332" s="11" t="s">
        <v>79</v>
      </c>
      <c r="D332" s="11" t="s">
        <v>100</v>
      </c>
      <c r="E332" s="12"/>
      <c r="F332" s="13">
        <f t="shared" si="138"/>
        <v>500000</v>
      </c>
      <c r="G332" s="13">
        <f t="shared" si="138"/>
        <v>0</v>
      </c>
      <c r="H332" s="13">
        <f t="shared" si="138"/>
        <v>500000</v>
      </c>
      <c r="I332" s="13">
        <f t="shared" si="138"/>
        <v>0</v>
      </c>
    </row>
    <row r="333" spans="1:9" ht="25.5" x14ac:dyDescent="0.25">
      <c r="A333" s="16" t="s">
        <v>345</v>
      </c>
      <c r="B333" s="11" t="s">
        <v>81</v>
      </c>
      <c r="C333" s="11" t="s">
        <v>79</v>
      </c>
      <c r="D333" s="11" t="s">
        <v>346</v>
      </c>
      <c r="E333" s="12"/>
      <c r="F333" s="13">
        <f t="shared" si="138"/>
        <v>500000</v>
      </c>
      <c r="G333" s="13">
        <f t="shared" si="138"/>
        <v>0</v>
      </c>
      <c r="H333" s="13">
        <f t="shared" si="138"/>
        <v>500000</v>
      </c>
      <c r="I333" s="13">
        <f t="shared" si="138"/>
        <v>0</v>
      </c>
    </row>
    <row r="334" spans="1:9" ht="25.5" x14ac:dyDescent="0.25">
      <c r="A334" s="16" t="s">
        <v>347</v>
      </c>
      <c r="B334" s="11" t="s">
        <v>81</v>
      </c>
      <c r="C334" s="11" t="s">
        <v>79</v>
      </c>
      <c r="D334" s="11" t="s">
        <v>348</v>
      </c>
      <c r="E334" s="12"/>
      <c r="F334" s="13">
        <f t="shared" si="138"/>
        <v>500000</v>
      </c>
      <c r="G334" s="13">
        <f t="shared" si="138"/>
        <v>0</v>
      </c>
      <c r="H334" s="13">
        <f t="shared" si="138"/>
        <v>500000</v>
      </c>
      <c r="I334" s="13">
        <f t="shared" si="138"/>
        <v>0</v>
      </c>
    </row>
    <row r="335" spans="1:9" ht="25.5" x14ac:dyDescent="0.25">
      <c r="A335" s="17" t="s">
        <v>111</v>
      </c>
      <c r="B335" s="11" t="s">
        <v>81</v>
      </c>
      <c r="C335" s="11" t="s">
        <v>79</v>
      </c>
      <c r="D335" s="11" t="s">
        <v>349</v>
      </c>
      <c r="E335" s="12"/>
      <c r="F335" s="13">
        <f t="shared" si="138"/>
        <v>500000</v>
      </c>
      <c r="G335" s="13">
        <f t="shared" si="138"/>
        <v>0</v>
      </c>
      <c r="H335" s="13">
        <f t="shared" si="138"/>
        <v>500000</v>
      </c>
      <c r="I335" s="13">
        <f t="shared" si="138"/>
        <v>0</v>
      </c>
    </row>
    <row r="336" spans="1:9" ht="25.5" x14ac:dyDescent="0.25">
      <c r="A336" s="16" t="s">
        <v>28</v>
      </c>
      <c r="B336" s="11" t="s">
        <v>81</v>
      </c>
      <c r="C336" s="11" t="s">
        <v>79</v>
      </c>
      <c r="D336" s="11" t="s">
        <v>349</v>
      </c>
      <c r="E336" s="12">
        <v>200</v>
      </c>
      <c r="F336" s="13">
        <f>'[1]9.1 ведомства'!G872</f>
        <v>500000</v>
      </c>
      <c r="G336" s="13">
        <f>'[1]9.1 ведомства'!H872</f>
        <v>0</v>
      </c>
      <c r="H336" s="13">
        <f>'[1]9.1 ведомства'!I872</f>
        <v>500000</v>
      </c>
      <c r="I336" s="13">
        <f>'[1]9.1 ведомства'!J872</f>
        <v>0</v>
      </c>
    </row>
    <row r="337" spans="1:9" x14ac:dyDescent="0.25">
      <c r="A337" s="16" t="s">
        <v>350</v>
      </c>
      <c r="B337" s="11" t="s">
        <v>351</v>
      </c>
      <c r="C337" s="11"/>
      <c r="D337" s="11"/>
      <c r="E337" s="12"/>
      <c r="F337" s="13">
        <f>F338+F355+F402+F426+F380</f>
        <v>1604480367.4000001</v>
      </c>
      <c r="G337" s="13">
        <f>G338+G355+G402+G426+G380</f>
        <v>808672500</v>
      </c>
      <c r="H337" s="13">
        <f>H338+H355+H402+H426+H380</f>
        <v>1593842710.6900001</v>
      </c>
      <c r="I337" s="13">
        <f>I338+I355+I402+I426+I380</f>
        <v>809549800</v>
      </c>
    </row>
    <row r="338" spans="1:9" x14ac:dyDescent="0.25">
      <c r="A338" s="16" t="s">
        <v>352</v>
      </c>
      <c r="B338" s="11" t="s">
        <v>351</v>
      </c>
      <c r="C338" s="11" t="s">
        <v>16</v>
      </c>
      <c r="D338" s="11"/>
      <c r="E338" s="12"/>
      <c r="F338" s="13">
        <f>F339</f>
        <v>675409074.71000004</v>
      </c>
      <c r="G338" s="13">
        <f t="shared" ref="G338:I338" si="139">G339</f>
        <v>346029200</v>
      </c>
      <c r="H338" s="13">
        <f t="shared" si="139"/>
        <v>664426218</v>
      </c>
      <c r="I338" s="13">
        <f t="shared" si="139"/>
        <v>346561300</v>
      </c>
    </row>
    <row r="339" spans="1:9" ht="25.5" x14ac:dyDescent="0.25">
      <c r="A339" s="16" t="s">
        <v>353</v>
      </c>
      <c r="B339" s="11" t="s">
        <v>351</v>
      </c>
      <c r="C339" s="11" t="s">
        <v>16</v>
      </c>
      <c r="D339" s="11" t="s">
        <v>354</v>
      </c>
      <c r="E339" s="12"/>
      <c r="F339" s="13">
        <f>F340</f>
        <v>675409074.71000004</v>
      </c>
      <c r="G339" s="13">
        <f t="shared" ref="G339:I339" si="140">G340</f>
        <v>346029200</v>
      </c>
      <c r="H339" s="13">
        <f t="shared" si="140"/>
        <v>664426218</v>
      </c>
      <c r="I339" s="13">
        <f t="shared" si="140"/>
        <v>346561300</v>
      </c>
    </row>
    <row r="340" spans="1:9" ht="38.25" x14ac:dyDescent="0.25">
      <c r="A340" s="16" t="s">
        <v>355</v>
      </c>
      <c r="B340" s="11" t="s">
        <v>351</v>
      </c>
      <c r="C340" s="11" t="s">
        <v>16</v>
      </c>
      <c r="D340" s="11" t="s">
        <v>356</v>
      </c>
      <c r="E340" s="12"/>
      <c r="F340" s="13">
        <f>F341+F352</f>
        <v>675409074.71000004</v>
      </c>
      <c r="G340" s="13">
        <f t="shared" ref="G340:I340" si="141">G341+G352</f>
        <v>346029200</v>
      </c>
      <c r="H340" s="13">
        <f t="shared" si="141"/>
        <v>664426218</v>
      </c>
      <c r="I340" s="13">
        <f t="shared" si="141"/>
        <v>346561300</v>
      </c>
    </row>
    <row r="341" spans="1:9" ht="38.25" x14ac:dyDescent="0.25">
      <c r="A341" s="16" t="s">
        <v>357</v>
      </c>
      <c r="B341" s="11" t="s">
        <v>351</v>
      </c>
      <c r="C341" s="11" t="s">
        <v>16</v>
      </c>
      <c r="D341" s="11" t="s">
        <v>358</v>
      </c>
      <c r="E341" s="12"/>
      <c r="F341" s="13">
        <f>F342+F344+F346+F348+F350</f>
        <v>663973775</v>
      </c>
      <c r="G341" s="13">
        <f t="shared" ref="G341:I341" si="142">G342+G344+G346+G348+G350</f>
        <v>346029200</v>
      </c>
      <c r="H341" s="13">
        <f t="shared" si="142"/>
        <v>664426218</v>
      </c>
      <c r="I341" s="13">
        <f t="shared" si="142"/>
        <v>346561300</v>
      </c>
    </row>
    <row r="342" spans="1:9" ht="63.75" x14ac:dyDescent="0.25">
      <c r="A342" s="16" t="s">
        <v>30</v>
      </c>
      <c r="B342" s="11" t="s">
        <v>351</v>
      </c>
      <c r="C342" s="11" t="s">
        <v>16</v>
      </c>
      <c r="D342" s="11" t="s">
        <v>359</v>
      </c>
      <c r="E342" s="11"/>
      <c r="F342" s="13">
        <f>F343</f>
        <v>10000000</v>
      </c>
      <c r="G342" s="13">
        <f t="shared" ref="G342:I342" si="143">G343</f>
        <v>0</v>
      </c>
      <c r="H342" s="13">
        <f t="shared" si="143"/>
        <v>10000000</v>
      </c>
      <c r="I342" s="13">
        <f t="shared" si="143"/>
        <v>0</v>
      </c>
    </row>
    <row r="343" spans="1:9" ht="38.25" x14ac:dyDescent="0.25">
      <c r="A343" s="16" t="s">
        <v>143</v>
      </c>
      <c r="B343" s="11" t="s">
        <v>351</v>
      </c>
      <c r="C343" s="11" t="s">
        <v>16</v>
      </c>
      <c r="D343" s="11" t="s">
        <v>359</v>
      </c>
      <c r="E343" s="11" t="s">
        <v>227</v>
      </c>
      <c r="F343" s="13">
        <f>'[1]9.1 ведомства'!G411</f>
        <v>10000000</v>
      </c>
      <c r="G343" s="13">
        <f>'[1]9.1 ведомства'!H411</f>
        <v>0</v>
      </c>
      <c r="H343" s="13">
        <f>'[1]9.1 ведомства'!I411</f>
        <v>10000000</v>
      </c>
      <c r="I343" s="13">
        <f>'[1]9.1 ведомства'!J411</f>
        <v>0</v>
      </c>
    </row>
    <row r="344" spans="1:9" ht="63.75" x14ac:dyDescent="0.25">
      <c r="A344" s="16" t="s">
        <v>360</v>
      </c>
      <c r="B344" s="11" t="s">
        <v>351</v>
      </c>
      <c r="C344" s="11" t="s">
        <v>16</v>
      </c>
      <c r="D344" s="11" t="s">
        <v>361</v>
      </c>
      <c r="E344" s="12"/>
      <c r="F344" s="13">
        <f>F345</f>
        <v>986600</v>
      </c>
      <c r="G344" s="13">
        <f t="shared" ref="G344:I344" si="144">G345</f>
        <v>986600</v>
      </c>
      <c r="H344" s="13">
        <f t="shared" si="144"/>
        <v>1518700</v>
      </c>
      <c r="I344" s="13">
        <f t="shared" si="144"/>
        <v>1518700</v>
      </c>
    </row>
    <row r="345" spans="1:9" ht="38.25" x14ac:dyDescent="0.25">
      <c r="A345" s="16" t="s">
        <v>143</v>
      </c>
      <c r="B345" s="11" t="s">
        <v>351</v>
      </c>
      <c r="C345" s="11" t="s">
        <v>16</v>
      </c>
      <c r="D345" s="11" t="s">
        <v>361</v>
      </c>
      <c r="E345" s="12">
        <v>600</v>
      </c>
      <c r="F345" s="13">
        <f>'[1]9.1 ведомства'!G413</f>
        <v>986600</v>
      </c>
      <c r="G345" s="13">
        <f>'[1]9.1 ведомства'!H413</f>
        <v>986600</v>
      </c>
      <c r="H345" s="13">
        <f>'[1]9.1 ведомства'!I413</f>
        <v>1518700</v>
      </c>
      <c r="I345" s="13">
        <f>'[1]9.1 ведомства'!J413</f>
        <v>1518700</v>
      </c>
    </row>
    <row r="346" spans="1:9" ht="76.5" x14ac:dyDescent="0.25">
      <c r="A346" s="16" t="s">
        <v>362</v>
      </c>
      <c r="B346" s="11" t="s">
        <v>351</v>
      </c>
      <c r="C346" s="11" t="s">
        <v>16</v>
      </c>
      <c r="D346" s="11" t="s">
        <v>363</v>
      </c>
      <c r="E346" s="12"/>
      <c r="F346" s="13">
        <f>F347</f>
        <v>345042600</v>
      </c>
      <c r="G346" s="13">
        <f t="shared" ref="G346:I346" si="145">G347</f>
        <v>345042600</v>
      </c>
      <c r="H346" s="13">
        <f t="shared" si="145"/>
        <v>345042600</v>
      </c>
      <c r="I346" s="13">
        <f t="shared" si="145"/>
        <v>345042600</v>
      </c>
    </row>
    <row r="347" spans="1:9" ht="38.25" x14ac:dyDescent="0.25">
      <c r="A347" s="16" t="s">
        <v>143</v>
      </c>
      <c r="B347" s="11" t="s">
        <v>351</v>
      </c>
      <c r="C347" s="11" t="s">
        <v>16</v>
      </c>
      <c r="D347" s="11" t="s">
        <v>363</v>
      </c>
      <c r="E347" s="12">
        <v>600</v>
      </c>
      <c r="F347" s="13">
        <f>'[1]9.1 ведомства'!G415</f>
        <v>345042600</v>
      </c>
      <c r="G347" s="13">
        <f>'[1]9.1 ведомства'!H415</f>
        <v>345042600</v>
      </c>
      <c r="H347" s="13">
        <f>'[1]9.1 ведомства'!I415</f>
        <v>345042600</v>
      </c>
      <c r="I347" s="13">
        <f>'[1]9.1 ведомства'!J415</f>
        <v>345042600</v>
      </c>
    </row>
    <row r="348" spans="1:9" ht="76.5" x14ac:dyDescent="0.25">
      <c r="A348" s="16" t="s">
        <v>364</v>
      </c>
      <c r="B348" s="11" t="s">
        <v>351</v>
      </c>
      <c r="C348" s="11" t="s">
        <v>16</v>
      </c>
      <c r="D348" s="11" t="s">
        <v>365</v>
      </c>
      <c r="E348" s="12"/>
      <c r="F348" s="13">
        <f>F349</f>
        <v>307834708</v>
      </c>
      <c r="G348" s="13">
        <f t="shared" ref="G348:I348" si="146">G349</f>
        <v>0</v>
      </c>
      <c r="H348" s="13">
        <f t="shared" si="146"/>
        <v>307755051</v>
      </c>
      <c r="I348" s="13">
        <f t="shared" si="146"/>
        <v>0</v>
      </c>
    </row>
    <row r="349" spans="1:9" ht="38.25" x14ac:dyDescent="0.25">
      <c r="A349" s="16" t="s">
        <v>143</v>
      </c>
      <c r="B349" s="11" t="s">
        <v>351</v>
      </c>
      <c r="C349" s="11" t="s">
        <v>16</v>
      </c>
      <c r="D349" s="11" t="s">
        <v>365</v>
      </c>
      <c r="E349" s="12">
        <v>600</v>
      </c>
      <c r="F349" s="13">
        <f>'[1]9.1 ведомства'!G417</f>
        <v>307834708</v>
      </c>
      <c r="G349" s="13">
        <f>'[1]9.1 ведомства'!H417</f>
        <v>0</v>
      </c>
      <c r="H349" s="13">
        <f>'[1]9.1 ведомства'!I417</f>
        <v>307755051</v>
      </c>
      <c r="I349" s="13">
        <f>'[1]9.1 ведомства'!J417</f>
        <v>0</v>
      </c>
    </row>
    <row r="350" spans="1:9" ht="89.25" x14ac:dyDescent="0.25">
      <c r="A350" s="16" t="s">
        <v>366</v>
      </c>
      <c r="B350" s="11" t="s">
        <v>351</v>
      </c>
      <c r="C350" s="11" t="s">
        <v>16</v>
      </c>
      <c r="D350" s="11" t="s">
        <v>367</v>
      </c>
      <c r="E350" s="12"/>
      <c r="F350" s="13">
        <f>F351</f>
        <v>109867</v>
      </c>
      <c r="G350" s="13">
        <f t="shared" ref="G350:I350" si="147">G351</f>
        <v>0</v>
      </c>
      <c r="H350" s="13">
        <f t="shared" si="147"/>
        <v>109867</v>
      </c>
      <c r="I350" s="13">
        <f t="shared" si="147"/>
        <v>0</v>
      </c>
    </row>
    <row r="351" spans="1:9" ht="38.25" x14ac:dyDescent="0.25">
      <c r="A351" s="16" t="s">
        <v>143</v>
      </c>
      <c r="B351" s="11" t="s">
        <v>351</v>
      </c>
      <c r="C351" s="11" t="s">
        <v>16</v>
      </c>
      <c r="D351" s="11" t="s">
        <v>367</v>
      </c>
      <c r="E351" s="12">
        <v>600</v>
      </c>
      <c r="F351" s="13">
        <f>'[1]9.1 ведомства'!G419</f>
        <v>109867</v>
      </c>
      <c r="G351" s="13">
        <f>'[1]9.1 ведомства'!H419</f>
        <v>0</v>
      </c>
      <c r="H351" s="13">
        <f>'[1]9.1 ведомства'!I419</f>
        <v>109867</v>
      </c>
      <c r="I351" s="13">
        <f>'[1]9.1 ведомства'!J419</f>
        <v>0</v>
      </c>
    </row>
    <row r="352" spans="1:9" ht="38.25" x14ac:dyDescent="0.25">
      <c r="A352" s="16" t="s">
        <v>368</v>
      </c>
      <c r="B352" s="11" t="s">
        <v>351</v>
      </c>
      <c r="C352" s="11" t="s">
        <v>16</v>
      </c>
      <c r="D352" s="11" t="s">
        <v>369</v>
      </c>
      <c r="E352" s="12"/>
      <c r="F352" s="13">
        <f>F353</f>
        <v>11435299.710000001</v>
      </c>
      <c r="G352" s="13">
        <f t="shared" ref="G352:I353" si="148">G353</f>
        <v>0</v>
      </c>
      <c r="H352" s="13">
        <f t="shared" si="148"/>
        <v>0</v>
      </c>
      <c r="I352" s="13">
        <f t="shared" si="148"/>
        <v>0</v>
      </c>
    </row>
    <row r="353" spans="1:9" ht="63.75" x14ac:dyDescent="0.25">
      <c r="A353" s="17" t="s">
        <v>370</v>
      </c>
      <c r="B353" s="11" t="s">
        <v>351</v>
      </c>
      <c r="C353" s="11" t="s">
        <v>16</v>
      </c>
      <c r="D353" s="11" t="s">
        <v>371</v>
      </c>
      <c r="E353" s="12"/>
      <c r="F353" s="13">
        <f>F354</f>
        <v>11435299.710000001</v>
      </c>
      <c r="G353" s="13">
        <f t="shared" si="148"/>
        <v>0</v>
      </c>
      <c r="H353" s="13">
        <f t="shared" si="148"/>
        <v>0</v>
      </c>
      <c r="I353" s="13">
        <f t="shared" si="148"/>
        <v>0</v>
      </c>
    </row>
    <row r="354" spans="1:9" ht="38.25" x14ac:dyDescent="0.25">
      <c r="A354" s="16" t="s">
        <v>230</v>
      </c>
      <c r="B354" s="11" t="s">
        <v>351</v>
      </c>
      <c r="C354" s="11" t="s">
        <v>16</v>
      </c>
      <c r="D354" s="11" t="s">
        <v>371</v>
      </c>
      <c r="E354" s="12">
        <v>400</v>
      </c>
      <c r="F354" s="13">
        <f>'[1]9.1 ведомства'!G177+'[1]9.1 ведомства'!G422</f>
        <v>11435299.710000001</v>
      </c>
      <c r="G354" s="13">
        <f>'[1]9.1 ведомства'!H177+'[1]9.1 ведомства'!H422</f>
        <v>0</v>
      </c>
      <c r="H354" s="13">
        <f>'[1]9.1 ведомства'!I177+'[1]9.1 ведомства'!I422</f>
        <v>0</v>
      </c>
      <c r="I354" s="13">
        <f>'[1]9.1 ведомства'!J177+'[1]9.1 ведомства'!J422</f>
        <v>0</v>
      </c>
    </row>
    <row r="355" spans="1:9" x14ac:dyDescent="0.25">
      <c r="A355" s="16" t="s">
        <v>372</v>
      </c>
      <c r="B355" s="11" t="s">
        <v>351</v>
      </c>
      <c r="C355" s="11" t="s">
        <v>18</v>
      </c>
      <c r="D355" s="11"/>
      <c r="E355" s="12"/>
      <c r="F355" s="13">
        <f>F356</f>
        <v>567669627</v>
      </c>
      <c r="G355" s="13">
        <f t="shared" ref="G355:I355" si="149">G356</f>
        <v>457659600</v>
      </c>
      <c r="H355" s="13">
        <f t="shared" si="149"/>
        <v>567669627</v>
      </c>
      <c r="I355" s="13">
        <f t="shared" si="149"/>
        <v>457659600</v>
      </c>
    </row>
    <row r="356" spans="1:9" ht="25.5" x14ac:dyDescent="0.25">
      <c r="A356" s="16" t="s">
        <v>373</v>
      </c>
      <c r="B356" s="11" t="s">
        <v>351</v>
      </c>
      <c r="C356" s="11" t="s">
        <v>18</v>
      </c>
      <c r="D356" s="11" t="s">
        <v>354</v>
      </c>
      <c r="E356" s="12"/>
      <c r="F356" s="13">
        <f>F357+F372</f>
        <v>567669627</v>
      </c>
      <c r="G356" s="13">
        <f>G357+G372</f>
        <v>457659600</v>
      </c>
      <c r="H356" s="13">
        <f>H357+H372</f>
        <v>567669627</v>
      </c>
      <c r="I356" s="13">
        <f>I357+I372</f>
        <v>457659600</v>
      </c>
    </row>
    <row r="357" spans="1:9" ht="38.25" x14ac:dyDescent="0.25">
      <c r="A357" s="16" t="s">
        <v>374</v>
      </c>
      <c r="B357" s="11" t="s">
        <v>351</v>
      </c>
      <c r="C357" s="11" t="s">
        <v>18</v>
      </c>
      <c r="D357" s="11" t="s">
        <v>356</v>
      </c>
      <c r="E357" s="12"/>
      <c r="F357" s="13">
        <f>F358+F367</f>
        <v>537744127</v>
      </c>
      <c r="G357" s="13">
        <f>G358+G367</f>
        <v>431043000</v>
      </c>
      <c r="H357" s="13">
        <f>H358+H367</f>
        <v>537744127</v>
      </c>
      <c r="I357" s="13">
        <f>I358+I367</f>
        <v>431043000</v>
      </c>
    </row>
    <row r="358" spans="1:9" ht="38.25" x14ac:dyDescent="0.25">
      <c r="A358" s="16" t="s">
        <v>357</v>
      </c>
      <c r="B358" s="11" t="s">
        <v>351</v>
      </c>
      <c r="C358" s="11" t="s">
        <v>18</v>
      </c>
      <c r="D358" s="11" t="s">
        <v>358</v>
      </c>
      <c r="E358" s="12"/>
      <c r="F358" s="13">
        <f>F359+F361+F363+F365</f>
        <v>537038127</v>
      </c>
      <c r="G358" s="13">
        <f t="shared" ref="G358:I358" si="150">G359+G361+G363+G365</f>
        <v>431043000</v>
      </c>
      <c r="H358" s="13">
        <f t="shared" si="150"/>
        <v>537038127</v>
      </c>
      <c r="I358" s="13">
        <f t="shared" si="150"/>
        <v>431043000</v>
      </c>
    </row>
    <row r="359" spans="1:9" ht="63.75" x14ac:dyDescent="0.25">
      <c r="A359" s="16" t="s">
        <v>30</v>
      </c>
      <c r="B359" s="11" t="s">
        <v>351</v>
      </c>
      <c r="C359" s="11" t="s">
        <v>18</v>
      </c>
      <c r="D359" s="11" t="s">
        <v>359</v>
      </c>
      <c r="E359" s="11"/>
      <c r="F359" s="13">
        <f>F360</f>
        <v>5160000</v>
      </c>
      <c r="G359" s="13">
        <f t="shared" ref="G359:I359" si="151">G360</f>
        <v>0</v>
      </c>
      <c r="H359" s="13">
        <f t="shared" si="151"/>
        <v>5160000</v>
      </c>
      <c r="I359" s="13">
        <f t="shared" si="151"/>
        <v>0</v>
      </c>
    </row>
    <row r="360" spans="1:9" ht="38.25" x14ac:dyDescent="0.25">
      <c r="A360" s="16" t="s">
        <v>143</v>
      </c>
      <c r="B360" s="11" t="s">
        <v>351</v>
      </c>
      <c r="C360" s="11" t="s">
        <v>18</v>
      </c>
      <c r="D360" s="11" t="s">
        <v>359</v>
      </c>
      <c r="E360" s="11" t="s">
        <v>227</v>
      </c>
      <c r="F360" s="13">
        <f>'[1]9.1 ведомства'!G432</f>
        <v>5160000</v>
      </c>
      <c r="G360" s="13">
        <f>'[1]9.1 ведомства'!H432</f>
        <v>0</v>
      </c>
      <c r="H360" s="13">
        <f>'[1]9.1 ведомства'!I432</f>
        <v>5160000</v>
      </c>
      <c r="I360" s="13">
        <f>'[1]9.1 ведомства'!J432</f>
        <v>0</v>
      </c>
    </row>
    <row r="361" spans="1:9" ht="89.25" x14ac:dyDescent="0.25">
      <c r="A361" s="16" t="s">
        <v>375</v>
      </c>
      <c r="B361" s="11" t="s">
        <v>351</v>
      </c>
      <c r="C361" s="11" t="s">
        <v>18</v>
      </c>
      <c r="D361" s="11" t="s">
        <v>376</v>
      </c>
      <c r="E361" s="12"/>
      <c r="F361" s="13">
        <f>F362</f>
        <v>431043000</v>
      </c>
      <c r="G361" s="13">
        <f t="shared" ref="G361:I361" si="152">G362</f>
        <v>431043000</v>
      </c>
      <c r="H361" s="13">
        <f t="shared" si="152"/>
        <v>431043000</v>
      </c>
      <c r="I361" s="13">
        <f t="shared" si="152"/>
        <v>431043000</v>
      </c>
    </row>
    <row r="362" spans="1:9" ht="38.25" x14ac:dyDescent="0.25">
      <c r="A362" s="16" t="s">
        <v>143</v>
      </c>
      <c r="B362" s="11" t="s">
        <v>351</v>
      </c>
      <c r="C362" s="11" t="s">
        <v>18</v>
      </c>
      <c r="D362" s="11" t="s">
        <v>376</v>
      </c>
      <c r="E362" s="12">
        <v>600</v>
      </c>
      <c r="F362" s="13">
        <f>'[1]9.1 ведомства'!G436</f>
        <v>431043000</v>
      </c>
      <c r="G362" s="13">
        <f>'[1]9.1 ведомства'!H436</f>
        <v>431043000</v>
      </c>
      <c r="H362" s="13">
        <f>'[1]9.1 ведомства'!I436</f>
        <v>431043000</v>
      </c>
      <c r="I362" s="13">
        <f>'[1]9.1 ведомства'!J436</f>
        <v>431043000</v>
      </c>
    </row>
    <row r="363" spans="1:9" ht="63.75" x14ac:dyDescent="0.25">
      <c r="A363" s="16" t="s">
        <v>377</v>
      </c>
      <c r="B363" s="11" t="s">
        <v>351</v>
      </c>
      <c r="C363" s="11" t="s">
        <v>18</v>
      </c>
      <c r="D363" s="11" t="s">
        <v>378</v>
      </c>
      <c r="E363" s="12"/>
      <c r="F363" s="13">
        <f>F364</f>
        <v>100085127</v>
      </c>
      <c r="G363" s="13">
        <f t="shared" ref="G363:I363" si="153">G364</f>
        <v>0</v>
      </c>
      <c r="H363" s="13">
        <f t="shared" si="153"/>
        <v>100085127</v>
      </c>
      <c r="I363" s="13">
        <f t="shared" si="153"/>
        <v>0</v>
      </c>
    </row>
    <row r="364" spans="1:9" ht="38.25" x14ac:dyDescent="0.25">
      <c r="A364" s="16" t="s">
        <v>143</v>
      </c>
      <c r="B364" s="11" t="s">
        <v>351</v>
      </c>
      <c r="C364" s="11" t="s">
        <v>18</v>
      </c>
      <c r="D364" s="11" t="s">
        <v>378</v>
      </c>
      <c r="E364" s="12">
        <v>600</v>
      </c>
      <c r="F364" s="13">
        <f>'[1]9.1 ведомства'!G438</f>
        <v>100085127</v>
      </c>
      <c r="G364" s="13">
        <f>'[1]9.1 ведомства'!H438</f>
        <v>0</v>
      </c>
      <c r="H364" s="13">
        <f>'[1]9.1 ведомства'!I438</f>
        <v>100085127</v>
      </c>
      <c r="I364" s="13">
        <f>'[1]9.1 ведомства'!J438</f>
        <v>0</v>
      </c>
    </row>
    <row r="365" spans="1:9" ht="25.5" x14ac:dyDescent="0.25">
      <c r="A365" s="16" t="s">
        <v>381</v>
      </c>
      <c r="B365" s="11" t="s">
        <v>351</v>
      </c>
      <c r="C365" s="11" t="s">
        <v>18</v>
      </c>
      <c r="D365" s="11" t="s">
        <v>382</v>
      </c>
      <c r="E365" s="12"/>
      <c r="F365" s="13">
        <f>F366</f>
        <v>750000</v>
      </c>
      <c r="G365" s="13">
        <f t="shared" ref="G365:I365" si="154">G366</f>
        <v>0</v>
      </c>
      <c r="H365" s="13">
        <f t="shared" si="154"/>
        <v>750000</v>
      </c>
      <c r="I365" s="13">
        <f t="shared" si="154"/>
        <v>0</v>
      </c>
    </row>
    <row r="366" spans="1:9" ht="38.25" x14ac:dyDescent="0.25">
      <c r="A366" s="16" t="s">
        <v>143</v>
      </c>
      <c r="B366" s="11" t="s">
        <v>351</v>
      </c>
      <c r="C366" s="11" t="s">
        <v>18</v>
      </c>
      <c r="D366" s="11" t="s">
        <v>382</v>
      </c>
      <c r="E366" s="12">
        <v>600</v>
      </c>
      <c r="F366" s="13">
        <f>'[1]9.1 ведомства'!G444</f>
        <v>750000</v>
      </c>
      <c r="G366" s="13">
        <f>'[1]9.1 ведомства'!H444</f>
        <v>0</v>
      </c>
      <c r="H366" s="13">
        <f>'[1]9.1 ведомства'!I444</f>
        <v>750000</v>
      </c>
      <c r="I366" s="13">
        <f>'[1]9.1 ведомства'!J444</f>
        <v>0</v>
      </c>
    </row>
    <row r="367" spans="1:9" ht="51" x14ac:dyDescent="0.25">
      <c r="A367" s="16" t="s">
        <v>383</v>
      </c>
      <c r="B367" s="11" t="s">
        <v>351</v>
      </c>
      <c r="C367" s="11" t="s">
        <v>18</v>
      </c>
      <c r="D367" s="11" t="s">
        <v>384</v>
      </c>
      <c r="E367" s="12"/>
      <c r="F367" s="13">
        <f>F368+F370</f>
        <v>706000</v>
      </c>
      <c r="G367" s="13">
        <f t="shared" ref="G367:I367" si="155">G368+G370</f>
        <v>0</v>
      </c>
      <c r="H367" s="13">
        <f t="shared" si="155"/>
        <v>706000</v>
      </c>
      <c r="I367" s="13">
        <f t="shared" si="155"/>
        <v>0</v>
      </c>
    </row>
    <row r="368" spans="1:9" ht="38.25" x14ac:dyDescent="0.25">
      <c r="A368" s="16" t="s">
        <v>385</v>
      </c>
      <c r="B368" s="11" t="s">
        <v>351</v>
      </c>
      <c r="C368" s="11" t="s">
        <v>18</v>
      </c>
      <c r="D368" s="11" t="s">
        <v>386</v>
      </c>
      <c r="E368" s="12"/>
      <c r="F368" s="13">
        <f>F369</f>
        <v>100000</v>
      </c>
      <c r="G368" s="13">
        <f t="shared" ref="G368:I368" si="156">G369</f>
        <v>0</v>
      </c>
      <c r="H368" s="13">
        <f t="shared" si="156"/>
        <v>100000</v>
      </c>
      <c r="I368" s="13">
        <f t="shared" si="156"/>
        <v>0</v>
      </c>
    </row>
    <row r="369" spans="1:9" ht="38.25" x14ac:dyDescent="0.25">
      <c r="A369" s="16" t="s">
        <v>143</v>
      </c>
      <c r="B369" s="11" t="s">
        <v>351</v>
      </c>
      <c r="C369" s="11" t="s">
        <v>18</v>
      </c>
      <c r="D369" s="11" t="s">
        <v>386</v>
      </c>
      <c r="E369" s="12">
        <v>600</v>
      </c>
      <c r="F369" s="13">
        <f>'[1]9.1 ведомства'!G447</f>
        <v>100000</v>
      </c>
      <c r="G369" s="13">
        <f>'[1]9.1 ведомства'!H447</f>
        <v>0</v>
      </c>
      <c r="H369" s="13">
        <f>'[1]9.1 ведомства'!I447</f>
        <v>100000</v>
      </c>
      <c r="I369" s="13">
        <f>'[1]9.1 ведомства'!J447</f>
        <v>0</v>
      </c>
    </row>
    <row r="370" spans="1:9" ht="38.25" x14ac:dyDescent="0.25">
      <c r="A370" s="16" t="s">
        <v>387</v>
      </c>
      <c r="B370" s="11" t="s">
        <v>351</v>
      </c>
      <c r="C370" s="11" t="s">
        <v>18</v>
      </c>
      <c r="D370" s="11" t="s">
        <v>388</v>
      </c>
      <c r="E370" s="12"/>
      <c r="F370" s="13">
        <f>F371</f>
        <v>606000</v>
      </c>
      <c r="G370" s="13">
        <f t="shared" ref="G370:I370" si="157">G371</f>
        <v>0</v>
      </c>
      <c r="H370" s="13">
        <f t="shared" si="157"/>
        <v>606000</v>
      </c>
      <c r="I370" s="13">
        <f t="shared" si="157"/>
        <v>0</v>
      </c>
    </row>
    <row r="371" spans="1:9" ht="38.25" x14ac:dyDescent="0.25">
      <c r="A371" s="16" t="s">
        <v>143</v>
      </c>
      <c r="B371" s="11" t="s">
        <v>351</v>
      </c>
      <c r="C371" s="11" t="s">
        <v>18</v>
      </c>
      <c r="D371" s="11" t="s">
        <v>388</v>
      </c>
      <c r="E371" s="12">
        <v>600</v>
      </c>
      <c r="F371" s="13">
        <f>'[1]9.1 ведомства'!G449</f>
        <v>606000</v>
      </c>
      <c r="G371" s="13">
        <f>'[1]9.1 ведомства'!H449</f>
        <v>0</v>
      </c>
      <c r="H371" s="13">
        <f>'[1]9.1 ведомства'!I449</f>
        <v>606000</v>
      </c>
      <c r="I371" s="13">
        <f>'[1]9.1 ведомства'!J449</f>
        <v>0</v>
      </c>
    </row>
    <row r="372" spans="1:9" x14ac:dyDescent="0.25">
      <c r="A372" s="16" t="s">
        <v>389</v>
      </c>
      <c r="B372" s="11" t="s">
        <v>351</v>
      </c>
      <c r="C372" s="11" t="s">
        <v>18</v>
      </c>
      <c r="D372" s="11" t="s">
        <v>390</v>
      </c>
      <c r="E372" s="12"/>
      <c r="F372" s="13">
        <f>F373</f>
        <v>29925500</v>
      </c>
      <c r="G372" s="13">
        <f t="shared" ref="G372:I372" si="158">G373</f>
        <v>26616600</v>
      </c>
      <c r="H372" s="13">
        <f t="shared" si="158"/>
        <v>29925500</v>
      </c>
      <c r="I372" s="13">
        <f t="shared" si="158"/>
        <v>26616600</v>
      </c>
    </row>
    <row r="373" spans="1:9" ht="51" x14ac:dyDescent="0.25">
      <c r="A373" s="16" t="s">
        <v>391</v>
      </c>
      <c r="B373" s="11" t="s">
        <v>351</v>
      </c>
      <c r="C373" s="11" t="s">
        <v>18</v>
      </c>
      <c r="D373" s="11" t="s">
        <v>392</v>
      </c>
      <c r="E373" s="12"/>
      <c r="F373" s="13">
        <f>F374+F376+F378</f>
        <v>29925500</v>
      </c>
      <c r="G373" s="13">
        <f t="shared" ref="G373:I373" si="159">G374+G376+G378</f>
        <v>26616600</v>
      </c>
      <c r="H373" s="13">
        <f t="shared" si="159"/>
        <v>29925500</v>
      </c>
      <c r="I373" s="13">
        <f t="shared" si="159"/>
        <v>26616600</v>
      </c>
    </row>
    <row r="374" spans="1:9" ht="89.25" x14ac:dyDescent="0.25">
      <c r="A374" s="16" t="s">
        <v>393</v>
      </c>
      <c r="B374" s="11" t="s">
        <v>351</v>
      </c>
      <c r="C374" s="11" t="s">
        <v>18</v>
      </c>
      <c r="D374" s="11" t="s">
        <v>394</v>
      </c>
      <c r="E374" s="12"/>
      <c r="F374" s="13">
        <f>F375</f>
        <v>1622000</v>
      </c>
      <c r="G374" s="13">
        <f t="shared" ref="G374:I374" si="160">G375</f>
        <v>1622000</v>
      </c>
      <c r="H374" s="13">
        <f t="shared" si="160"/>
        <v>1622000</v>
      </c>
      <c r="I374" s="13">
        <f t="shared" si="160"/>
        <v>1622000</v>
      </c>
    </row>
    <row r="375" spans="1:9" ht="38.25" x14ac:dyDescent="0.25">
      <c r="A375" s="16" t="s">
        <v>143</v>
      </c>
      <c r="B375" s="11" t="s">
        <v>351</v>
      </c>
      <c r="C375" s="11" t="s">
        <v>18</v>
      </c>
      <c r="D375" s="11" t="s">
        <v>394</v>
      </c>
      <c r="E375" s="12">
        <v>600</v>
      </c>
      <c r="F375" s="13">
        <f>'[1]9.1 ведомства'!G453</f>
        <v>1622000</v>
      </c>
      <c r="G375" s="13">
        <f>'[1]9.1 ведомства'!H453</f>
        <v>1622000</v>
      </c>
      <c r="H375" s="13">
        <f>'[1]9.1 ведомства'!I453</f>
        <v>1622000</v>
      </c>
      <c r="I375" s="13">
        <f>'[1]9.1 ведомства'!J453</f>
        <v>1622000</v>
      </c>
    </row>
    <row r="376" spans="1:9" ht="25.5" x14ac:dyDescent="0.25">
      <c r="A376" s="16" t="s">
        <v>395</v>
      </c>
      <c r="B376" s="11" t="s">
        <v>351</v>
      </c>
      <c r="C376" s="11" t="s">
        <v>18</v>
      </c>
      <c r="D376" s="11" t="s">
        <v>396</v>
      </c>
      <c r="E376" s="12"/>
      <c r="F376" s="13">
        <f>F377</f>
        <v>24994600</v>
      </c>
      <c r="G376" s="13">
        <f t="shared" ref="G376:I376" si="161">G377</f>
        <v>24994600</v>
      </c>
      <c r="H376" s="13">
        <f t="shared" si="161"/>
        <v>24994600</v>
      </c>
      <c r="I376" s="13">
        <f t="shared" si="161"/>
        <v>24994600</v>
      </c>
    </row>
    <row r="377" spans="1:9" ht="38.25" x14ac:dyDescent="0.25">
      <c r="A377" s="16" t="s">
        <v>143</v>
      </c>
      <c r="B377" s="11" t="s">
        <v>351</v>
      </c>
      <c r="C377" s="11" t="s">
        <v>18</v>
      </c>
      <c r="D377" s="11" t="s">
        <v>396</v>
      </c>
      <c r="E377" s="12">
        <v>600</v>
      </c>
      <c r="F377" s="13">
        <f>'[1]9.1 ведомства'!G455</f>
        <v>24994600</v>
      </c>
      <c r="G377" s="13">
        <f>'[1]9.1 ведомства'!H455</f>
        <v>24994600</v>
      </c>
      <c r="H377" s="13">
        <f>'[1]9.1 ведомства'!I455</f>
        <v>24994600</v>
      </c>
      <c r="I377" s="13">
        <f>'[1]9.1 ведомства'!J455</f>
        <v>24994600</v>
      </c>
    </row>
    <row r="378" spans="1:9" ht="89.25" x14ac:dyDescent="0.25">
      <c r="A378" s="16" t="s">
        <v>397</v>
      </c>
      <c r="B378" s="11" t="s">
        <v>351</v>
      </c>
      <c r="C378" s="11" t="s">
        <v>18</v>
      </c>
      <c r="D378" s="11" t="s">
        <v>398</v>
      </c>
      <c r="E378" s="12"/>
      <c r="F378" s="13">
        <f>F379</f>
        <v>3308900</v>
      </c>
      <c r="G378" s="13">
        <f t="shared" ref="G378:I378" si="162">G379</f>
        <v>0</v>
      </c>
      <c r="H378" s="13">
        <f t="shared" si="162"/>
        <v>3308900</v>
      </c>
      <c r="I378" s="13">
        <f t="shared" si="162"/>
        <v>0</v>
      </c>
    </row>
    <row r="379" spans="1:9" ht="38.25" x14ac:dyDescent="0.25">
      <c r="A379" s="16" t="s">
        <v>143</v>
      </c>
      <c r="B379" s="11" t="s">
        <v>351</v>
      </c>
      <c r="C379" s="11" t="s">
        <v>18</v>
      </c>
      <c r="D379" s="11" t="s">
        <v>398</v>
      </c>
      <c r="E379" s="12">
        <v>600</v>
      </c>
      <c r="F379" s="13">
        <f>'[1]9.1 ведомства'!G457</f>
        <v>3308900</v>
      </c>
      <c r="G379" s="13">
        <f>'[1]9.1 ведомства'!H457</f>
        <v>0</v>
      </c>
      <c r="H379" s="13">
        <f>'[1]9.1 ведомства'!I457</f>
        <v>3308900</v>
      </c>
      <c r="I379" s="13">
        <f>'[1]9.1 ведомства'!J457</f>
        <v>0</v>
      </c>
    </row>
    <row r="380" spans="1:9" x14ac:dyDescent="0.25">
      <c r="A380" s="16" t="s">
        <v>399</v>
      </c>
      <c r="B380" s="11" t="s">
        <v>351</v>
      </c>
      <c r="C380" s="11" t="s">
        <v>33</v>
      </c>
      <c r="D380" s="11"/>
      <c r="E380" s="12"/>
      <c r="F380" s="13">
        <f>F381+F391</f>
        <v>235372477.69</v>
      </c>
      <c r="G380" s="13">
        <f t="shared" ref="G380:I380" si="163">G381+G391</f>
        <v>2654800</v>
      </c>
      <c r="H380" s="13">
        <f t="shared" si="163"/>
        <v>235717677.69</v>
      </c>
      <c r="I380" s="13">
        <f t="shared" si="163"/>
        <v>3000000</v>
      </c>
    </row>
    <row r="381" spans="1:9" ht="25.5" x14ac:dyDescent="0.25">
      <c r="A381" s="16" t="s">
        <v>353</v>
      </c>
      <c r="B381" s="11" t="s">
        <v>351</v>
      </c>
      <c r="C381" s="11" t="s">
        <v>33</v>
      </c>
      <c r="D381" s="11" t="s">
        <v>354</v>
      </c>
      <c r="E381" s="12"/>
      <c r="F381" s="13">
        <f>F382</f>
        <v>132177305</v>
      </c>
      <c r="G381" s="13">
        <f t="shared" ref="G381:I381" si="164">G382</f>
        <v>0</v>
      </c>
      <c r="H381" s="13">
        <f t="shared" si="164"/>
        <v>132177305</v>
      </c>
      <c r="I381" s="13">
        <f t="shared" si="164"/>
        <v>0</v>
      </c>
    </row>
    <row r="382" spans="1:9" ht="38.25" x14ac:dyDescent="0.25">
      <c r="A382" s="16" t="s">
        <v>374</v>
      </c>
      <c r="B382" s="11" t="s">
        <v>351</v>
      </c>
      <c r="C382" s="11" t="s">
        <v>33</v>
      </c>
      <c r="D382" s="11" t="s">
        <v>356</v>
      </c>
      <c r="E382" s="12"/>
      <c r="F382" s="13">
        <f>F383+F388</f>
        <v>132177305</v>
      </c>
      <c r="G382" s="13">
        <f t="shared" ref="G382:I382" si="165">G383+G388</f>
        <v>0</v>
      </c>
      <c r="H382" s="13">
        <f t="shared" si="165"/>
        <v>132177305</v>
      </c>
      <c r="I382" s="13">
        <f t="shared" si="165"/>
        <v>0</v>
      </c>
    </row>
    <row r="383" spans="1:9" ht="38.25" x14ac:dyDescent="0.25">
      <c r="A383" s="16" t="s">
        <v>357</v>
      </c>
      <c r="B383" s="11" t="s">
        <v>351</v>
      </c>
      <c r="C383" s="11" t="s">
        <v>33</v>
      </c>
      <c r="D383" s="11" t="s">
        <v>358</v>
      </c>
      <c r="E383" s="12"/>
      <c r="F383" s="13">
        <f>F384+F386</f>
        <v>131727305</v>
      </c>
      <c r="G383" s="13">
        <f t="shared" ref="G383:I383" si="166">G384+G386</f>
        <v>0</v>
      </c>
      <c r="H383" s="13">
        <f t="shared" si="166"/>
        <v>131727305</v>
      </c>
      <c r="I383" s="13">
        <f t="shared" si="166"/>
        <v>0</v>
      </c>
    </row>
    <row r="384" spans="1:9" ht="63.75" x14ac:dyDescent="0.25">
      <c r="A384" s="16" t="s">
        <v>30</v>
      </c>
      <c r="B384" s="11" t="s">
        <v>351</v>
      </c>
      <c r="C384" s="11" t="s">
        <v>33</v>
      </c>
      <c r="D384" s="11" t="s">
        <v>359</v>
      </c>
      <c r="E384" s="11"/>
      <c r="F384" s="13">
        <f>F385</f>
        <v>1460000</v>
      </c>
      <c r="G384" s="13">
        <f t="shared" ref="G384:I384" si="167">G385</f>
        <v>0</v>
      </c>
      <c r="H384" s="13">
        <f t="shared" si="167"/>
        <v>1460000</v>
      </c>
      <c r="I384" s="13">
        <f t="shared" si="167"/>
        <v>0</v>
      </c>
    </row>
    <row r="385" spans="1:9" ht="38.25" x14ac:dyDescent="0.25">
      <c r="A385" s="16" t="s">
        <v>143</v>
      </c>
      <c r="B385" s="11" t="s">
        <v>351</v>
      </c>
      <c r="C385" s="11" t="s">
        <v>33</v>
      </c>
      <c r="D385" s="11" t="s">
        <v>359</v>
      </c>
      <c r="E385" s="11" t="s">
        <v>227</v>
      </c>
      <c r="F385" s="13">
        <f>'[1]9.1 ведомства'!G463</f>
        <v>1460000</v>
      </c>
      <c r="G385" s="13">
        <f>'[1]9.1 ведомства'!H463</f>
        <v>0</v>
      </c>
      <c r="H385" s="13">
        <f>'[1]9.1 ведомства'!I463</f>
        <v>1460000</v>
      </c>
      <c r="I385" s="13">
        <f>'[1]9.1 ведомства'!J463</f>
        <v>0</v>
      </c>
    </row>
    <row r="386" spans="1:9" ht="76.5" x14ac:dyDescent="0.25">
      <c r="A386" s="16" t="s">
        <v>379</v>
      </c>
      <c r="B386" s="11" t="s">
        <v>351</v>
      </c>
      <c r="C386" s="11" t="s">
        <v>33</v>
      </c>
      <c r="D386" s="11" t="s">
        <v>380</v>
      </c>
      <c r="E386" s="12"/>
      <c r="F386" s="13">
        <f>F387</f>
        <v>130267305</v>
      </c>
      <c r="G386" s="13">
        <f t="shared" ref="G386:I386" si="168">G387</f>
        <v>0</v>
      </c>
      <c r="H386" s="13">
        <f t="shared" si="168"/>
        <v>130267305</v>
      </c>
      <c r="I386" s="13">
        <f t="shared" si="168"/>
        <v>0</v>
      </c>
    </row>
    <row r="387" spans="1:9" ht="38.25" x14ac:dyDescent="0.25">
      <c r="A387" s="16" t="s">
        <v>143</v>
      </c>
      <c r="B387" s="11" t="s">
        <v>351</v>
      </c>
      <c r="C387" s="11" t="s">
        <v>33</v>
      </c>
      <c r="D387" s="11" t="s">
        <v>380</v>
      </c>
      <c r="E387" s="12">
        <v>600</v>
      </c>
      <c r="F387" s="13">
        <f>'[1]9.1 ведомства'!G465</f>
        <v>130267305</v>
      </c>
      <c r="G387" s="13">
        <f>'[1]9.1 ведомства'!H465</f>
        <v>0</v>
      </c>
      <c r="H387" s="13">
        <f>'[1]9.1 ведомства'!I465</f>
        <v>130267305</v>
      </c>
      <c r="I387" s="13">
        <f>'[1]9.1 ведомства'!J465</f>
        <v>0</v>
      </c>
    </row>
    <row r="388" spans="1:9" ht="51" x14ac:dyDescent="0.25">
      <c r="A388" s="16" t="s">
        <v>383</v>
      </c>
      <c r="B388" s="11" t="s">
        <v>351</v>
      </c>
      <c r="C388" s="11" t="s">
        <v>33</v>
      </c>
      <c r="D388" s="11" t="s">
        <v>384</v>
      </c>
      <c r="E388" s="12"/>
      <c r="F388" s="13">
        <f>F389</f>
        <v>450000</v>
      </c>
      <c r="G388" s="13">
        <f t="shared" ref="G388:I389" si="169">G389</f>
        <v>0</v>
      </c>
      <c r="H388" s="13">
        <f t="shared" si="169"/>
        <v>450000</v>
      </c>
      <c r="I388" s="13">
        <f t="shared" si="169"/>
        <v>0</v>
      </c>
    </row>
    <row r="389" spans="1:9" ht="38.25" x14ac:dyDescent="0.25">
      <c r="A389" s="16" t="s">
        <v>387</v>
      </c>
      <c r="B389" s="11" t="s">
        <v>351</v>
      </c>
      <c r="C389" s="11" t="s">
        <v>33</v>
      </c>
      <c r="D389" s="11" t="s">
        <v>388</v>
      </c>
      <c r="E389" s="12"/>
      <c r="F389" s="13">
        <f>F390</f>
        <v>450000</v>
      </c>
      <c r="G389" s="13">
        <f t="shared" si="169"/>
        <v>0</v>
      </c>
      <c r="H389" s="13">
        <f t="shared" si="169"/>
        <v>450000</v>
      </c>
      <c r="I389" s="13">
        <f t="shared" si="169"/>
        <v>0</v>
      </c>
    </row>
    <row r="390" spans="1:9" ht="38.25" x14ac:dyDescent="0.25">
      <c r="A390" s="16" t="s">
        <v>143</v>
      </c>
      <c r="B390" s="11" t="s">
        <v>351</v>
      </c>
      <c r="C390" s="11" t="s">
        <v>33</v>
      </c>
      <c r="D390" s="11" t="s">
        <v>388</v>
      </c>
      <c r="E390" s="12">
        <v>600</v>
      </c>
      <c r="F390" s="13">
        <f>'[1]9.1 ведомства'!G468</f>
        <v>450000</v>
      </c>
      <c r="G390" s="13">
        <f>'[1]9.1 ведомства'!H468</f>
        <v>0</v>
      </c>
      <c r="H390" s="13">
        <f>'[1]9.1 ведомства'!I468</f>
        <v>450000</v>
      </c>
      <c r="I390" s="13">
        <f>'[1]9.1 ведомства'!J468</f>
        <v>0</v>
      </c>
    </row>
    <row r="391" spans="1:9" ht="25.5" x14ac:dyDescent="0.25">
      <c r="A391" s="16" t="s">
        <v>400</v>
      </c>
      <c r="B391" s="11" t="s">
        <v>351</v>
      </c>
      <c r="C391" s="11" t="s">
        <v>33</v>
      </c>
      <c r="D391" s="11" t="s">
        <v>258</v>
      </c>
      <c r="E391" s="12"/>
      <c r="F391" s="13">
        <f>F392</f>
        <v>103195172.69</v>
      </c>
      <c r="G391" s="13">
        <f t="shared" ref="G391:I392" si="170">G392</f>
        <v>2654800</v>
      </c>
      <c r="H391" s="13">
        <f t="shared" si="170"/>
        <v>103540372.69</v>
      </c>
      <c r="I391" s="13">
        <f t="shared" si="170"/>
        <v>3000000</v>
      </c>
    </row>
    <row r="392" spans="1:9" ht="38.25" x14ac:dyDescent="0.25">
      <c r="A392" s="16" t="s">
        <v>401</v>
      </c>
      <c r="B392" s="11" t="s">
        <v>351</v>
      </c>
      <c r="C392" s="11" t="s">
        <v>33</v>
      </c>
      <c r="D392" s="11" t="s">
        <v>402</v>
      </c>
      <c r="E392" s="12"/>
      <c r="F392" s="13">
        <f>F393</f>
        <v>103195172.69</v>
      </c>
      <c r="G392" s="13">
        <f t="shared" si="170"/>
        <v>2654800</v>
      </c>
      <c r="H392" s="13">
        <f t="shared" si="170"/>
        <v>103540372.69</v>
      </c>
      <c r="I392" s="13">
        <f t="shared" si="170"/>
        <v>3000000</v>
      </c>
    </row>
    <row r="393" spans="1:9" ht="38.25" x14ac:dyDescent="0.25">
      <c r="A393" s="16" t="s">
        <v>403</v>
      </c>
      <c r="B393" s="11" t="s">
        <v>351</v>
      </c>
      <c r="C393" s="11" t="s">
        <v>33</v>
      </c>
      <c r="D393" s="11" t="s">
        <v>404</v>
      </c>
      <c r="E393" s="12"/>
      <c r="F393" s="13">
        <f>F394+F396+F398+F400</f>
        <v>103195172.69</v>
      </c>
      <c r="G393" s="13">
        <f t="shared" ref="G393:I393" si="171">G394+G396+G398+G400</f>
        <v>2654800</v>
      </c>
      <c r="H393" s="13">
        <f t="shared" si="171"/>
        <v>103540372.69</v>
      </c>
      <c r="I393" s="13">
        <f t="shared" si="171"/>
        <v>3000000</v>
      </c>
    </row>
    <row r="394" spans="1:9" ht="63.75" x14ac:dyDescent="0.25">
      <c r="A394" s="16" t="s">
        <v>30</v>
      </c>
      <c r="B394" s="11" t="s">
        <v>351</v>
      </c>
      <c r="C394" s="11" t="s">
        <v>33</v>
      </c>
      <c r="D394" s="11" t="s">
        <v>405</v>
      </c>
      <c r="E394" s="11"/>
      <c r="F394" s="13">
        <f>F395</f>
        <v>1500000</v>
      </c>
      <c r="G394" s="13">
        <f t="shared" ref="G394:I394" si="172">G395</f>
        <v>0</v>
      </c>
      <c r="H394" s="13">
        <f t="shared" si="172"/>
        <v>1500000</v>
      </c>
      <c r="I394" s="13">
        <f t="shared" si="172"/>
        <v>0</v>
      </c>
    </row>
    <row r="395" spans="1:9" ht="38.25" x14ac:dyDescent="0.25">
      <c r="A395" s="16" t="s">
        <v>143</v>
      </c>
      <c r="B395" s="11" t="s">
        <v>351</v>
      </c>
      <c r="C395" s="11" t="s">
        <v>33</v>
      </c>
      <c r="D395" s="11" t="s">
        <v>405</v>
      </c>
      <c r="E395" s="11" t="s">
        <v>227</v>
      </c>
      <c r="F395" s="13">
        <f>'[1]9.1 ведомства'!G603</f>
        <v>1500000</v>
      </c>
      <c r="G395" s="13">
        <f>'[1]9.1 ведомства'!H603</f>
        <v>0</v>
      </c>
      <c r="H395" s="13">
        <f>'[1]9.1 ведомства'!I603</f>
        <v>1500000</v>
      </c>
      <c r="I395" s="13">
        <f>'[1]9.1 ведомства'!J603</f>
        <v>0</v>
      </c>
    </row>
    <row r="396" spans="1:9" ht="63.75" x14ac:dyDescent="0.25">
      <c r="A396" s="16" t="s">
        <v>360</v>
      </c>
      <c r="B396" s="11" t="s">
        <v>351</v>
      </c>
      <c r="C396" s="11" t="s">
        <v>33</v>
      </c>
      <c r="D396" s="11" t="s">
        <v>406</v>
      </c>
      <c r="E396" s="12"/>
      <c r="F396" s="13">
        <f>F397</f>
        <v>2654800</v>
      </c>
      <c r="G396" s="13">
        <f t="shared" ref="G396:I396" si="173">G397</f>
        <v>2654800</v>
      </c>
      <c r="H396" s="13">
        <f t="shared" si="173"/>
        <v>3000000</v>
      </c>
      <c r="I396" s="13">
        <f t="shared" si="173"/>
        <v>3000000</v>
      </c>
    </row>
    <row r="397" spans="1:9" ht="38.25" x14ac:dyDescent="0.25">
      <c r="A397" s="16" t="s">
        <v>143</v>
      </c>
      <c r="B397" s="11" t="s">
        <v>351</v>
      </c>
      <c r="C397" s="11" t="s">
        <v>33</v>
      </c>
      <c r="D397" s="11" t="s">
        <v>406</v>
      </c>
      <c r="E397" s="12">
        <v>600</v>
      </c>
      <c r="F397" s="13">
        <f>'[1]9.1 ведомства'!G605</f>
        <v>2654800</v>
      </c>
      <c r="G397" s="13">
        <f>'[1]9.1 ведомства'!H605</f>
        <v>2654800</v>
      </c>
      <c r="H397" s="13">
        <f>'[1]9.1 ведомства'!I605</f>
        <v>3000000</v>
      </c>
      <c r="I397" s="13">
        <f>'[1]9.1 ведомства'!J605</f>
        <v>3000000</v>
      </c>
    </row>
    <row r="398" spans="1:9" ht="76.5" x14ac:dyDescent="0.25">
      <c r="A398" s="16" t="s">
        <v>379</v>
      </c>
      <c r="B398" s="11" t="s">
        <v>351</v>
      </c>
      <c r="C398" s="11" t="s">
        <v>33</v>
      </c>
      <c r="D398" s="11" t="s">
        <v>407</v>
      </c>
      <c r="E398" s="12"/>
      <c r="F398" s="13">
        <f>F399</f>
        <v>98900572.689999998</v>
      </c>
      <c r="G398" s="13">
        <f t="shared" ref="G398:I398" si="174">G399</f>
        <v>0</v>
      </c>
      <c r="H398" s="13">
        <f t="shared" si="174"/>
        <v>98900572.689999998</v>
      </c>
      <c r="I398" s="13">
        <f t="shared" si="174"/>
        <v>0</v>
      </c>
    </row>
    <row r="399" spans="1:9" ht="38.25" x14ac:dyDescent="0.25">
      <c r="A399" s="16" t="s">
        <v>143</v>
      </c>
      <c r="B399" s="11" t="s">
        <v>351</v>
      </c>
      <c r="C399" s="11" t="s">
        <v>33</v>
      </c>
      <c r="D399" s="11" t="s">
        <v>407</v>
      </c>
      <c r="E399" s="12">
        <v>600</v>
      </c>
      <c r="F399" s="13">
        <f>'[1]9.1 ведомства'!G607</f>
        <v>98900572.689999998</v>
      </c>
      <c r="G399" s="13">
        <f>'[1]9.1 ведомства'!H607</f>
        <v>0</v>
      </c>
      <c r="H399" s="13">
        <f>'[1]9.1 ведомства'!I607</f>
        <v>98900572.689999998</v>
      </c>
      <c r="I399" s="13">
        <f>'[1]9.1 ведомства'!J607</f>
        <v>0</v>
      </c>
    </row>
    <row r="400" spans="1:9" ht="89.25" x14ac:dyDescent="0.25">
      <c r="A400" s="16" t="s">
        <v>366</v>
      </c>
      <c r="B400" s="11" t="s">
        <v>351</v>
      </c>
      <c r="C400" s="11" t="s">
        <v>33</v>
      </c>
      <c r="D400" s="11" t="s">
        <v>408</v>
      </c>
      <c r="E400" s="12"/>
      <c r="F400" s="13">
        <f>F401</f>
        <v>139800</v>
      </c>
      <c r="G400" s="13">
        <f t="shared" ref="G400:I400" si="175">G401</f>
        <v>0</v>
      </c>
      <c r="H400" s="13">
        <f t="shared" si="175"/>
        <v>139800</v>
      </c>
      <c r="I400" s="13">
        <f t="shared" si="175"/>
        <v>0</v>
      </c>
    </row>
    <row r="401" spans="1:9" ht="38.25" x14ac:dyDescent="0.25">
      <c r="A401" s="16" t="s">
        <v>143</v>
      </c>
      <c r="B401" s="11" t="s">
        <v>351</v>
      </c>
      <c r="C401" s="11" t="s">
        <v>33</v>
      </c>
      <c r="D401" s="11" t="s">
        <v>408</v>
      </c>
      <c r="E401" s="12">
        <v>600</v>
      </c>
      <c r="F401" s="13">
        <f>'[1]9.1 ведомства'!G609</f>
        <v>139800</v>
      </c>
      <c r="G401" s="13">
        <f>'[1]9.1 ведомства'!H609</f>
        <v>0</v>
      </c>
      <c r="H401" s="13">
        <f>'[1]9.1 ведомства'!I609</f>
        <v>139800</v>
      </c>
      <c r="I401" s="13">
        <f>'[1]9.1 ведомства'!J609</f>
        <v>0</v>
      </c>
    </row>
    <row r="402" spans="1:9" x14ac:dyDescent="0.25">
      <c r="A402" s="16" t="s">
        <v>409</v>
      </c>
      <c r="B402" s="11" t="s">
        <v>351</v>
      </c>
      <c r="C402" s="11" t="s">
        <v>351</v>
      </c>
      <c r="D402" s="11"/>
      <c r="E402" s="12"/>
      <c r="F402" s="13">
        <f>F403+F413</f>
        <v>13592900</v>
      </c>
      <c r="G402" s="13">
        <f>G403+G413</f>
        <v>2328900</v>
      </c>
      <c r="H402" s="13">
        <f>H403+H413</f>
        <v>13592900</v>
      </c>
      <c r="I402" s="13">
        <f>I403+I413</f>
        <v>2328900</v>
      </c>
    </row>
    <row r="403" spans="1:9" ht="25.5" x14ac:dyDescent="0.25">
      <c r="A403" s="10" t="s">
        <v>410</v>
      </c>
      <c r="B403" s="11" t="s">
        <v>351</v>
      </c>
      <c r="C403" s="11" t="s">
        <v>351</v>
      </c>
      <c r="D403" s="11" t="s">
        <v>100</v>
      </c>
      <c r="E403" s="12"/>
      <c r="F403" s="13">
        <f>F404+F408</f>
        <v>800000</v>
      </c>
      <c r="G403" s="13">
        <f>G404+G408</f>
        <v>0</v>
      </c>
      <c r="H403" s="13">
        <f>H404+H408</f>
        <v>800000</v>
      </c>
      <c r="I403" s="13">
        <f>I404+I408</f>
        <v>0</v>
      </c>
    </row>
    <row r="404" spans="1:9" x14ac:dyDescent="0.25">
      <c r="A404" s="16" t="s">
        <v>411</v>
      </c>
      <c r="B404" s="11" t="s">
        <v>351</v>
      </c>
      <c r="C404" s="11" t="s">
        <v>351</v>
      </c>
      <c r="D404" s="11" t="s">
        <v>412</v>
      </c>
      <c r="E404" s="12"/>
      <c r="F404" s="13">
        <f>F405</f>
        <v>500000</v>
      </c>
      <c r="G404" s="13">
        <f t="shared" ref="G404:I405" si="176">G405</f>
        <v>0</v>
      </c>
      <c r="H404" s="13">
        <f t="shared" si="176"/>
        <v>500000</v>
      </c>
      <c r="I404" s="13">
        <f t="shared" si="176"/>
        <v>0</v>
      </c>
    </row>
    <row r="405" spans="1:9" ht="38.25" x14ac:dyDescent="0.25">
      <c r="A405" s="16" t="s">
        <v>413</v>
      </c>
      <c r="B405" s="11" t="s">
        <v>351</v>
      </c>
      <c r="C405" s="11" t="s">
        <v>351</v>
      </c>
      <c r="D405" s="11" t="s">
        <v>414</v>
      </c>
      <c r="E405" s="12"/>
      <c r="F405" s="13">
        <f>F406</f>
        <v>500000</v>
      </c>
      <c r="G405" s="13">
        <f t="shared" si="176"/>
        <v>0</v>
      </c>
      <c r="H405" s="13">
        <f t="shared" si="176"/>
        <v>500000</v>
      </c>
      <c r="I405" s="13">
        <f t="shared" si="176"/>
        <v>0</v>
      </c>
    </row>
    <row r="406" spans="1:9" ht="25.5" x14ac:dyDescent="0.25">
      <c r="A406" s="17" t="s">
        <v>111</v>
      </c>
      <c r="B406" s="11" t="s">
        <v>351</v>
      </c>
      <c r="C406" s="11" t="s">
        <v>351</v>
      </c>
      <c r="D406" s="11" t="s">
        <v>415</v>
      </c>
      <c r="E406" s="12"/>
      <c r="F406" s="13">
        <f>SUM(F407:F407)</f>
        <v>500000</v>
      </c>
      <c r="G406" s="13">
        <f>SUM(G407:G407)</f>
        <v>0</v>
      </c>
      <c r="H406" s="13">
        <f>SUM(H407:H407)</f>
        <v>500000</v>
      </c>
      <c r="I406" s="13">
        <f>SUM(I407:I407)</f>
        <v>0</v>
      </c>
    </row>
    <row r="407" spans="1:9" ht="25.5" x14ac:dyDescent="0.25">
      <c r="A407" s="16" t="s">
        <v>28</v>
      </c>
      <c r="B407" s="11" t="s">
        <v>351</v>
      </c>
      <c r="C407" s="11" t="s">
        <v>351</v>
      </c>
      <c r="D407" s="11" t="s">
        <v>415</v>
      </c>
      <c r="E407" s="12">
        <v>200</v>
      </c>
      <c r="F407" s="13">
        <f>'[1]9.1 ведомства'!G188</f>
        <v>500000</v>
      </c>
      <c r="G407" s="13">
        <f>'[1]9.1 ведомства'!H188</f>
        <v>0</v>
      </c>
      <c r="H407" s="13">
        <f>'[1]9.1 ведомства'!I188</f>
        <v>500000</v>
      </c>
      <c r="I407" s="13">
        <f>'[1]9.1 ведомства'!J188</f>
        <v>0</v>
      </c>
    </row>
    <row r="408" spans="1:9" ht="38.25" x14ac:dyDescent="0.25">
      <c r="A408" s="16" t="s">
        <v>416</v>
      </c>
      <c r="B408" s="11" t="s">
        <v>351</v>
      </c>
      <c r="C408" s="11" t="s">
        <v>351</v>
      </c>
      <c r="D408" s="11" t="s">
        <v>417</v>
      </c>
      <c r="E408" s="12"/>
      <c r="F408" s="13">
        <f>F409</f>
        <v>300000</v>
      </c>
      <c r="G408" s="13">
        <f t="shared" ref="G408:I409" si="177">G409</f>
        <v>0</v>
      </c>
      <c r="H408" s="13">
        <f t="shared" si="177"/>
        <v>300000</v>
      </c>
      <c r="I408" s="13">
        <f t="shared" si="177"/>
        <v>0</v>
      </c>
    </row>
    <row r="409" spans="1:9" ht="51" x14ac:dyDescent="0.25">
      <c r="A409" s="16" t="s">
        <v>418</v>
      </c>
      <c r="B409" s="11" t="s">
        <v>351</v>
      </c>
      <c r="C409" s="11" t="s">
        <v>351</v>
      </c>
      <c r="D409" s="11" t="s">
        <v>419</v>
      </c>
      <c r="E409" s="12"/>
      <c r="F409" s="13">
        <f>F410</f>
        <v>300000</v>
      </c>
      <c r="G409" s="13">
        <f t="shared" si="177"/>
        <v>0</v>
      </c>
      <c r="H409" s="13">
        <f t="shared" si="177"/>
        <v>300000</v>
      </c>
      <c r="I409" s="13">
        <f t="shared" si="177"/>
        <v>0</v>
      </c>
    </row>
    <row r="410" spans="1:9" ht="25.5" x14ac:dyDescent="0.25">
      <c r="A410" s="17" t="s">
        <v>111</v>
      </c>
      <c r="B410" s="11" t="s">
        <v>351</v>
      </c>
      <c r="C410" s="11" t="s">
        <v>351</v>
      </c>
      <c r="D410" s="11" t="s">
        <v>420</v>
      </c>
      <c r="E410" s="12"/>
      <c r="F410" s="13">
        <f>SUM(F411:F412)</f>
        <v>300000</v>
      </c>
      <c r="G410" s="13">
        <f t="shared" ref="G410:I410" si="178">SUM(G411:G412)</f>
        <v>0</v>
      </c>
      <c r="H410" s="13">
        <f t="shared" si="178"/>
        <v>300000</v>
      </c>
      <c r="I410" s="13">
        <f t="shared" si="178"/>
        <v>0</v>
      </c>
    </row>
    <row r="411" spans="1:9" ht="76.5" x14ac:dyDescent="0.25">
      <c r="A411" s="16" t="s">
        <v>25</v>
      </c>
      <c r="B411" s="11" t="s">
        <v>351</v>
      </c>
      <c r="C411" s="11" t="s">
        <v>351</v>
      </c>
      <c r="D411" s="11" t="s">
        <v>420</v>
      </c>
      <c r="E411" s="12">
        <v>100</v>
      </c>
      <c r="F411" s="13">
        <f>'[1]9.1 ведомства'!G192</f>
        <v>50000</v>
      </c>
      <c r="G411" s="13">
        <f>'[1]9.1 ведомства'!H192</f>
        <v>0</v>
      </c>
      <c r="H411" s="13">
        <f>'[1]9.1 ведомства'!I192</f>
        <v>50000</v>
      </c>
      <c r="I411" s="13">
        <f>'[1]9.1 ведомства'!J192</f>
        <v>0</v>
      </c>
    </row>
    <row r="412" spans="1:9" ht="25.5" x14ac:dyDescent="0.25">
      <c r="A412" s="16" t="s">
        <v>28</v>
      </c>
      <c r="B412" s="11" t="s">
        <v>351</v>
      </c>
      <c r="C412" s="11" t="s">
        <v>351</v>
      </c>
      <c r="D412" s="11" t="s">
        <v>420</v>
      </c>
      <c r="E412" s="12">
        <v>200</v>
      </c>
      <c r="F412" s="13">
        <f>'[1]9.1 ведомства'!G193</f>
        <v>250000</v>
      </c>
      <c r="G412" s="13">
        <f>'[1]9.1 ведомства'!H193</f>
        <v>0</v>
      </c>
      <c r="H412" s="13">
        <f>'[1]9.1 ведомства'!I193</f>
        <v>250000</v>
      </c>
      <c r="I412" s="13">
        <f>'[1]9.1 ведомства'!J193</f>
        <v>0</v>
      </c>
    </row>
    <row r="413" spans="1:9" ht="25.5" x14ac:dyDescent="0.25">
      <c r="A413" s="16" t="s">
        <v>353</v>
      </c>
      <c r="B413" s="11" t="s">
        <v>351</v>
      </c>
      <c r="C413" s="11" t="s">
        <v>351</v>
      </c>
      <c r="D413" s="11" t="s">
        <v>354</v>
      </c>
      <c r="E413" s="12"/>
      <c r="F413" s="13">
        <f>F414</f>
        <v>12792900</v>
      </c>
      <c r="G413" s="13">
        <f t="shared" ref="G413:I414" si="179">G414</f>
        <v>2328900</v>
      </c>
      <c r="H413" s="13">
        <f t="shared" si="179"/>
        <v>12792900</v>
      </c>
      <c r="I413" s="13">
        <f t="shared" si="179"/>
        <v>2328900</v>
      </c>
    </row>
    <row r="414" spans="1:9" ht="25.5" x14ac:dyDescent="0.25">
      <c r="A414" s="16" t="s">
        <v>421</v>
      </c>
      <c r="B414" s="11" t="s">
        <v>351</v>
      </c>
      <c r="C414" s="11" t="s">
        <v>351</v>
      </c>
      <c r="D414" s="11" t="s">
        <v>422</v>
      </c>
      <c r="E414" s="12"/>
      <c r="F414" s="13">
        <f>F415</f>
        <v>12792900</v>
      </c>
      <c r="G414" s="13">
        <f t="shared" si="179"/>
        <v>2328900</v>
      </c>
      <c r="H414" s="13">
        <f t="shared" si="179"/>
        <v>12792900</v>
      </c>
      <c r="I414" s="13">
        <f t="shared" si="179"/>
        <v>2328900</v>
      </c>
    </row>
    <row r="415" spans="1:9" ht="38.25" x14ac:dyDescent="0.25">
      <c r="A415" s="16" t="s">
        <v>423</v>
      </c>
      <c r="B415" s="11" t="s">
        <v>351</v>
      </c>
      <c r="C415" s="11" t="s">
        <v>351</v>
      </c>
      <c r="D415" s="11" t="s">
        <v>424</v>
      </c>
      <c r="E415" s="12"/>
      <c r="F415" s="13">
        <f>F416+F418+F422+F424+F420</f>
        <v>12792900</v>
      </c>
      <c r="G415" s="13">
        <f>G416+G418+G422+G424+G420</f>
        <v>2328900</v>
      </c>
      <c r="H415" s="13">
        <f>H416+H418+H422+H424+H420</f>
        <v>12792900</v>
      </c>
      <c r="I415" s="13">
        <f>I416+I418+I422+I424+I420</f>
        <v>2328900</v>
      </c>
    </row>
    <row r="416" spans="1:9" ht="38.25" x14ac:dyDescent="0.25">
      <c r="A416" s="16" t="s">
        <v>425</v>
      </c>
      <c r="B416" s="11" t="s">
        <v>351</v>
      </c>
      <c r="C416" s="11" t="s">
        <v>351</v>
      </c>
      <c r="D416" s="11" t="s">
        <v>426</v>
      </c>
      <c r="E416" s="12"/>
      <c r="F416" s="13">
        <f>F417</f>
        <v>2328900</v>
      </c>
      <c r="G416" s="13">
        <f t="shared" ref="G416:I416" si="180">G417</f>
        <v>2328900</v>
      </c>
      <c r="H416" s="13">
        <f t="shared" si="180"/>
        <v>2328900</v>
      </c>
      <c r="I416" s="13">
        <f t="shared" si="180"/>
        <v>2328900</v>
      </c>
    </row>
    <row r="417" spans="1:9" ht="38.25" x14ac:dyDescent="0.25">
      <c r="A417" s="16" t="s">
        <v>143</v>
      </c>
      <c r="B417" s="11" t="s">
        <v>351</v>
      </c>
      <c r="C417" s="11" t="s">
        <v>351</v>
      </c>
      <c r="D417" s="11" t="s">
        <v>426</v>
      </c>
      <c r="E417" s="12">
        <v>600</v>
      </c>
      <c r="F417" s="13">
        <f>'[1]9.1 ведомства'!G474</f>
        <v>2328900</v>
      </c>
      <c r="G417" s="13">
        <f>'[1]9.1 ведомства'!H474</f>
        <v>2328900</v>
      </c>
      <c r="H417" s="13">
        <f>'[1]9.1 ведомства'!I474</f>
        <v>2328900</v>
      </c>
      <c r="I417" s="13">
        <f>'[1]9.1 ведомства'!J474</f>
        <v>2328900</v>
      </c>
    </row>
    <row r="418" spans="1:9" ht="25.5" x14ac:dyDescent="0.25">
      <c r="A418" s="16" t="s">
        <v>427</v>
      </c>
      <c r="B418" s="11" t="s">
        <v>351</v>
      </c>
      <c r="C418" s="11" t="s">
        <v>351</v>
      </c>
      <c r="D418" s="11" t="s">
        <v>428</v>
      </c>
      <c r="E418" s="12"/>
      <c r="F418" s="13">
        <f>F419</f>
        <v>4970000</v>
      </c>
      <c r="G418" s="13">
        <f t="shared" ref="G418:I418" si="181">G419</f>
        <v>0</v>
      </c>
      <c r="H418" s="13">
        <f t="shared" si="181"/>
        <v>4970000</v>
      </c>
      <c r="I418" s="13">
        <f t="shared" si="181"/>
        <v>0</v>
      </c>
    </row>
    <row r="419" spans="1:9" ht="38.25" x14ac:dyDescent="0.25">
      <c r="A419" s="16" t="s">
        <v>143</v>
      </c>
      <c r="B419" s="11" t="s">
        <v>351</v>
      </c>
      <c r="C419" s="11" t="s">
        <v>351</v>
      </c>
      <c r="D419" s="11" t="s">
        <v>428</v>
      </c>
      <c r="E419" s="12">
        <v>600</v>
      </c>
      <c r="F419" s="13">
        <f>'[1]9.1 ведомства'!G476</f>
        <v>4970000</v>
      </c>
      <c r="G419" s="13">
        <f>'[1]9.1 ведомства'!H476</f>
        <v>0</v>
      </c>
      <c r="H419" s="13">
        <f>'[1]9.1 ведомства'!I476</f>
        <v>4970000</v>
      </c>
      <c r="I419" s="13">
        <f>'[1]9.1 ведомства'!J476</f>
        <v>0</v>
      </c>
    </row>
    <row r="420" spans="1:9" ht="51" x14ac:dyDescent="0.25">
      <c r="A420" s="16" t="s">
        <v>429</v>
      </c>
      <c r="B420" s="11" t="s">
        <v>351</v>
      </c>
      <c r="C420" s="11" t="s">
        <v>351</v>
      </c>
      <c r="D420" s="11" t="s">
        <v>430</v>
      </c>
      <c r="E420" s="12"/>
      <c r="F420" s="13">
        <f>SUM(F421:F421)</f>
        <v>180000</v>
      </c>
      <c r="G420" s="13">
        <f>SUM(G421:G421)</f>
        <v>0</v>
      </c>
      <c r="H420" s="13">
        <f>SUM(H421:H421)</f>
        <v>180000</v>
      </c>
      <c r="I420" s="13">
        <f>SUM(I421:I421)</f>
        <v>0</v>
      </c>
    </row>
    <row r="421" spans="1:9" ht="76.5" x14ac:dyDescent="0.25">
      <c r="A421" s="16" t="s">
        <v>25</v>
      </c>
      <c r="B421" s="11" t="s">
        <v>351</v>
      </c>
      <c r="C421" s="11" t="s">
        <v>351</v>
      </c>
      <c r="D421" s="11" t="s">
        <v>430</v>
      </c>
      <c r="E421" s="12">
        <v>100</v>
      </c>
      <c r="F421" s="13">
        <f>'[1]9.1 ведомства'!G478</f>
        <v>180000</v>
      </c>
      <c r="G421" s="13">
        <f>'[1]9.1 ведомства'!H478</f>
        <v>0</v>
      </c>
      <c r="H421" s="13">
        <f>'[1]9.1 ведомства'!I478</f>
        <v>180000</v>
      </c>
      <c r="I421" s="13">
        <f>'[1]9.1 ведомства'!J478</f>
        <v>0</v>
      </c>
    </row>
    <row r="422" spans="1:9" ht="25.5" x14ac:dyDescent="0.25">
      <c r="A422" s="16" t="s">
        <v>431</v>
      </c>
      <c r="B422" s="11" t="s">
        <v>351</v>
      </c>
      <c r="C422" s="11" t="s">
        <v>351</v>
      </c>
      <c r="D422" s="11" t="s">
        <v>432</v>
      </c>
      <c r="E422" s="12"/>
      <c r="F422" s="13">
        <f>F423</f>
        <v>3715600</v>
      </c>
      <c r="G422" s="13">
        <f t="shared" ref="G422:I422" si="182">G423</f>
        <v>0</v>
      </c>
      <c r="H422" s="13">
        <f t="shared" si="182"/>
        <v>3715600</v>
      </c>
      <c r="I422" s="13">
        <f t="shared" si="182"/>
        <v>0</v>
      </c>
    </row>
    <row r="423" spans="1:9" ht="25.5" x14ac:dyDescent="0.25">
      <c r="A423" s="16" t="s">
        <v>28</v>
      </c>
      <c r="B423" s="11" t="s">
        <v>351</v>
      </c>
      <c r="C423" s="11" t="s">
        <v>351</v>
      </c>
      <c r="D423" s="11" t="s">
        <v>432</v>
      </c>
      <c r="E423" s="12">
        <v>200</v>
      </c>
      <c r="F423" s="13">
        <f>'[1]9.1 ведомства'!G481</f>
        <v>3715600</v>
      </c>
      <c r="G423" s="13">
        <f>'[1]9.1 ведомства'!H481</f>
        <v>0</v>
      </c>
      <c r="H423" s="13">
        <f>'[1]9.1 ведомства'!I481</f>
        <v>3715600</v>
      </c>
      <c r="I423" s="13">
        <f>'[1]9.1 ведомства'!J481</f>
        <v>0</v>
      </c>
    </row>
    <row r="424" spans="1:9" ht="63.75" x14ac:dyDescent="0.25">
      <c r="A424" s="16" t="s">
        <v>433</v>
      </c>
      <c r="B424" s="11" t="s">
        <v>351</v>
      </c>
      <c r="C424" s="11" t="s">
        <v>351</v>
      </c>
      <c r="D424" s="11" t="s">
        <v>434</v>
      </c>
      <c r="E424" s="12"/>
      <c r="F424" s="13">
        <f>F425</f>
        <v>1598400</v>
      </c>
      <c r="G424" s="13">
        <f t="shared" ref="G424:I424" si="183">G425</f>
        <v>0</v>
      </c>
      <c r="H424" s="13">
        <f t="shared" si="183"/>
        <v>1598400</v>
      </c>
      <c r="I424" s="13">
        <f t="shared" si="183"/>
        <v>0</v>
      </c>
    </row>
    <row r="425" spans="1:9" ht="38.25" x14ac:dyDescent="0.25">
      <c r="A425" s="16" t="s">
        <v>143</v>
      </c>
      <c r="B425" s="11" t="s">
        <v>351</v>
      </c>
      <c r="C425" s="11" t="s">
        <v>351</v>
      </c>
      <c r="D425" s="11" t="s">
        <v>434</v>
      </c>
      <c r="E425" s="12">
        <v>600</v>
      </c>
      <c r="F425" s="13">
        <f>'[1]9.1 ведомства'!G483</f>
        <v>1598400</v>
      </c>
      <c r="G425" s="13">
        <f>'[1]9.1 ведомства'!H483</f>
        <v>0</v>
      </c>
      <c r="H425" s="13">
        <f>'[1]9.1 ведомства'!I483</f>
        <v>1598400</v>
      </c>
      <c r="I425" s="13">
        <f>'[1]9.1 ведомства'!J483</f>
        <v>0</v>
      </c>
    </row>
    <row r="426" spans="1:9" x14ac:dyDescent="0.25">
      <c r="A426" s="16" t="s">
        <v>435</v>
      </c>
      <c r="B426" s="11" t="s">
        <v>351</v>
      </c>
      <c r="C426" s="11" t="s">
        <v>164</v>
      </c>
      <c r="D426" s="11"/>
      <c r="E426" s="12"/>
      <c r="F426" s="13">
        <f>F427+F453</f>
        <v>112436288</v>
      </c>
      <c r="G426" s="13">
        <f>G427+G453</f>
        <v>0</v>
      </c>
      <c r="H426" s="13">
        <f>H427+H453</f>
        <v>112436288</v>
      </c>
      <c r="I426" s="13">
        <f>I427+I453</f>
        <v>0</v>
      </c>
    </row>
    <row r="427" spans="1:9" ht="25.5" x14ac:dyDescent="0.25">
      <c r="A427" s="16" t="s">
        <v>436</v>
      </c>
      <c r="B427" s="11" t="s">
        <v>351</v>
      </c>
      <c r="C427" s="11" t="s">
        <v>164</v>
      </c>
      <c r="D427" s="11" t="s">
        <v>354</v>
      </c>
      <c r="E427" s="12"/>
      <c r="F427" s="13">
        <f>F428+F447</f>
        <v>112292288</v>
      </c>
      <c r="G427" s="13">
        <f>G428+G447</f>
        <v>0</v>
      </c>
      <c r="H427" s="13">
        <f>H428+H447</f>
        <v>112292288</v>
      </c>
      <c r="I427" s="13">
        <f>I428+I447</f>
        <v>0</v>
      </c>
    </row>
    <row r="428" spans="1:9" ht="38.25" x14ac:dyDescent="0.25">
      <c r="A428" s="16" t="s">
        <v>355</v>
      </c>
      <c r="B428" s="11" t="s">
        <v>351</v>
      </c>
      <c r="C428" s="11" t="s">
        <v>164</v>
      </c>
      <c r="D428" s="11" t="s">
        <v>356</v>
      </c>
      <c r="E428" s="12"/>
      <c r="F428" s="13">
        <f>F429+F438</f>
        <v>78179288</v>
      </c>
      <c r="G428" s="13">
        <f>G429+G438</f>
        <v>0</v>
      </c>
      <c r="H428" s="13">
        <f>H429+H438</f>
        <v>78179288</v>
      </c>
      <c r="I428" s="13">
        <f>I429+I438</f>
        <v>0</v>
      </c>
    </row>
    <row r="429" spans="1:9" ht="51" x14ac:dyDescent="0.25">
      <c r="A429" s="16" t="s">
        <v>383</v>
      </c>
      <c r="B429" s="11" t="s">
        <v>351</v>
      </c>
      <c r="C429" s="11" t="s">
        <v>164</v>
      </c>
      <c r="D429" s="11" t="s">
        <v>384</v>
      </c>
      <c r="E429" s="12"/>
      <c r="F429" s="13">
        <f>F430+F432+F434+F436</f>
        <v>5379000</v>
      </c>
      <c r="G429" s="13">
        <f t="shared" ref="G429:I429" si="184">G430+G432+G434+G436</f>
        <v>0</v>
      </c>
      <c r="H429" s="13">
        <f t="shared" si="184"/>
        <v>5379000</v>
      </c>
      <c r="I429" s="13">
        <f t="shared" si="184"/>
        <v>0</v>
      </c>
    </row>
    <row r="430" spans="1:9" ht="51" x14ac:dyDescent="0.25">
      <c r="A430" s="16" t="s">
        <v>437</v>
      </c>
      <c r="B430" s="11" t="s">
        <v>351</v>
      </c>
      <c r="C430" s="11" t="s">
        <v>164</v>
      </c>
      <c r="D430" s="11" t="s">
        <v>438</v>
      </c>
      <c r="E430" s="12"/>
      <c r="F430" s="13">
        <f>F431</f>
        <v>290000</v>
      </c>
      <c r="G430" s="13">
        <f t="shared" ref="G430:I430" si="185">G431</f>
        <v>0</v>
      </c>
      <c r="H430" s="13">
        <f t="shared" si="185"/>
        <v>290000</v>
      </c>
      <c r="I430" s="13">
        <f t="shared" si="185"/>
        <v>0</v>
      </c>
    </row>
    <row r="431" spans="1:9" ht="38.25" x14ac:dyDescent="0.25">
      <c r="A431" s="16" t="s">
        <v>143</v>
      </c>
      <c r="B431" s="11" t="s">
        <v>351</v>
      </c>
      <c r="C431" s="11" t="s">
        <v>164</v>
      </c>
      <c r="D431" s="11" t="s">
        <v>438</v>
      </c>
      <c r="E431" s="11" t="s">
        <v>227</v>
      </c>
      <c r="F431" s="13">
        <f>'[1]9.1 ведомства'!G491</f>
        <v>290000</v>
      </c>
      <c r="G431" s="13">
        <f>'[1]9.1 ведомства'!H491</f>
        <v>0</v>
      </c>
      <c r="H431" s="13">
        <f>'[1]9.1 ведомства'!I491</f>
        <v>290000</v>
      </c>
      <c r="I431" s="13">
        <f>'[1]9.1 ведомства'!J491</f>
        <v>0</v>
      </c>
    </row>
    <row r="432" spans="1:9" x14ac:dyDescent="0.25">
      <c r="A432" s="16" t="s">
        <v>439</v>
      </c>
      <c r="B432" s="11" t="s">
        <v>351</v>
      </c>
      <c r="C432" s="11" t="s">
        <v>164</v>
      </c>
      <c r="D432" s="11" t="s">
        <v>440</v>
      </c>
      <c r="E432" s="12"/>
      <c r="F432" s="13">
        <f>F433</f>
        <v>3454000</v>
      </c>
      <c r="G432" s="13">
        <f t="shared" ref="G432:I432" si="186">G433</f>
        <v>0</v>
      </c>
      <c r="H432" s="13">
        <f t="shared" si="186"/>
        <v>3454000</v>
      </c>
      <c r="I432" s="13">
        <f t="shared" si="186"/>
        <v>0</v>
      </c>
    </row>
    <row r="433" spans="1:9" ht="38.25" x14ac:dyDescent="0.25">
      <c r="A433" s="16" t="s">
        <v>143</v>
      </c>
      <c r="B433" s="11" t="s">
        <v>351</v>
      </c>
      <c r="C433" s="11" t="s">
        <v>164</v>
      </c>
      <c r="D433" s="11" t="s">
        <v>440</v>
      </c>
      <c r="E433" s="11" t="s">
        <v>227</v>
      </c>
      <c r="F433" s="13">
        <f>'[1]9.1 ведомства'!G493</f>
        <v>3454000</v>
      </c>
      <c r="G433" s="13">
        <f>'[1]9.1 ведомства'!H493</f>
        <v>0</v>
      </c>
      <c r="H433" s="13">
        <f>'[1]9.1 ведомства'!I493</f>
        <v>3454000</v>
      </c>
      <c r="I433" s="13">
        <f>'[1]9.1 ведомства'!J493</f>
        <v>0</v>
      </c>
    </row>
    <row r="434" spans="1:9" ht="38.25" x14ac:dyDescent="0.25">
      <c r="A434" s="16" t="s">
        <v>441</v>
      </c>
      <c r="B434" s="11" t="s">
        <v>351</v>
      </c>
      <c r="C434" s="11" t="s">
        <v>164</v>
      </c>
      <c r="D434" s="11" t="s">
        <v>442</v>
      </c>
      <c r="E434" s="12"/>
      <c r="F434" s="13">
        <f>F435</f>
        <v>1535000</v>
      </c>
      <c r="G434" s="13">
        <f t="shared" ref="G434:I434" si="187">G435</f>
        <v>0</v>
      </c>
      <c r="H434" s="13">
        <f t="shared" si="187"/>
        <v>1535000</v>
      </c>
      <c r="I434" s="13">
        <f t="shared" si="187"/>
        <v>0</v>
      </c>
    </row>
    <row r="435" spans="1:9" ht="38.25" x14ac:dyDescent="0.25">
      <c r="A435" s="16" t="s">
        <v>143</v>
      </c>
      <c r="B435" s="11" t="s">
        <v>351</v>
      </c>
      <c r="C435" s="11" t="s">
        <v>164</v>
      </c>
      <c r="D435" s="11" t="s">
        <v>442</v>
      </c>
      <c r="E435" s="11" t="s">
        <v>227</v>
      </c>
      <c r="F435" s="13">
        <f>'[1]9.1 ведомства'!G495</f>
        <v>1535000</v>
      </c>
      <c r="G435" s="13">
        <f>'[1]9.1 ведомства'!H495</f>
        <v>0</v>
      </c>
      <c r="H435" s="13">
        <f>'[1]9.1 ведомства'!I495</f>
        <v>1535000</v>
      </c>
      <c r="I435" s="13">
        <f>'[1]9.1 ведомства'!J495</f>
        <v>0</v>
      </c>
    </row>
    <row r="436" spans="1:9" ht="38.25" x14ac:dyDescent="0.25">
      <c r="A436" s="16" t="s">
        <v>443</v>
      </c>
      <c r="B436" s="11" t="s">
        <v>351</v>
      </c>
      <c r="C436" s="11" t="s">
        <v>164</v>
      </c>
      <c r="D436" s="11" t="s">
        <v>444</v>
      </c>
      <c r="E436" s="12"/>
      <c r="F436" s="13">
        <f>F437</f>
        <v>100000</v>
      </c>
      <c r="G436" s="13">
        <f t="shared" ref="G436:I436" si="188">G437</f>
        <v>0</v>
      </c>
      <c r="H436" s="13">
        <f t="shared" si="188"/>
        <v>100000</v>
      </c>
      <c r="I436" s="13">
        <f t="shared" si="188"/>
        <v>0</v>
      </c>
    </row>
    <row r="437" spans="1:9" ht="25.5" x14ac:dyDescent="0.25">
      <c r="A437" s="16" t="s">
        <v>28</v>
      </c>
      <c r="B437" s="11" t="s">
        <v>351</v>
      </c>
      <c r="C437" s="11" t="s">
        <v>164</v>
      </c>
      <c r="D437" s="11" t="s">
        <v>444</v>
      </c>
      <c r="E437" s="11" t="s">
        <v>29</v>
      </c>
      <c r="F437" s="13">
        <f>'[1]9.1 ведомства'!G497</f>
        <v>100000</v>
      </c>
      <c r="G437" s="13">
        <f>'[1]9.1 ведомства'!H497</f>
        <v>0</v>
      </c>
      <c r="H437" s="13">
        <f>'[1]9.1 ведомства'!I497</f>
        <v>100000</v>
      </c>
      <c r="I437" s="13">
        <f>'[1]9.1 ведомства'!J497</f>
        <v>0</v>
      </c>
    </row>
    <row r="438" spans="1:9" ht="38.25" x14ac:dyDescent="0.25">
      <c r="A438" s="16" t="s">
        <v>445</v>
      </c>
      <c r="B438" s="11" t="s">
        <v>351</v>
      </c>
      <c r="C438" s="11" t="s">
        <v>164</v>
      </c>
      <c r="D438" s="11" t="s">
        <v>446</v>
      </c>
      <c r="E438" s="12"/>
      <c r="F438" s="13">
        <f>F439+F441+F443+F445</f>
        <v>72800288</v>
      </c>
      <c r="G438" s="13">
        <f t="shared" ref="G438:I438" si="189">G439+G441+G443+G445</f>
        <v>0</v>
      </c>
      <c r="H438" s="13">
        <f t="shared" si="189"/>
        <v>72800288</v>
      </c>
      <c r="I438" s="13">
        <f t="shared" si="189"/>
        <v>0</v>
      </c>
    </row>
    <row r="439" spans="1:9" ht="63.75" x14ac:dyDescent="0.25">
      <c r="A439" s="16" t="s">
        <v>30</v>
      </c>
      <c r="B439" s="11" t="s">
        <v>351</v>
      </c>
      <c r="C439" s="11" t="s">
        <v>164</v>
      </c>
      <c r="D439" s="11" t="s">
        <v>447</v>
      </c>
      <c r="E439" s="11"/>
      <c r="F439" s="13">
        <f>F440</f>
        <v>1200000</v>
      </c>
      <c r="G439" s="13">
        <f t="shared" ref="G439:I439" si="190">G440</f>
        <v>0</v>
      </c>
      <c r="H439" s="13">
        <f t="shared" si="190"/>
        <v>1200000</v>
      </c>
      <c r="I439" s="13">
        <f t="shared" si="190"/>
        <v>0</v>
      </c>
    </row>
    <row r="440" spans="1:9" ht="38.25" x14ac:dyDescent="0.25">
      <c r="A440" s="16" t="s">
        <v>143</v>
      </c>
      <c r="B440" s="11" t="s">
        <v>351</v>
      </c>
      <c r="C440" s="11" t="s">
        <v>164</v>
      </c>
      <c r="D440" s="11" t="s">
        <v>447</v>
      </c>
      <c r="E440" s="11" t="s">
        <v>227</v>
      </c>
      <c r="F440" s="13">
        <f>'[1]9.1 ведомства'!G502</f>
        <v>1200000</v>
      </c>
      <c r="G440" s="13">
        <f>'[1]9.1 ведомства'!H502</f>
        <v>0</v>
      </c>
      <c r="H440" s="13">
        <f>'[1]9.1 ведомства'!I502</f>
        <v>1200000</v>
      </c>
      <c r="I440" s="13">
        <f>'[1]9.1 ведомства'!J502</f>
        <v>0</v>
      </c>
    </row>
    <row r="441" spans="1:9" ht="76.5" x14ac:dyDescent="0.25">
      <c r="A441" s="16" t="s">
        <v>448</v>
      </c>
      <c r="B441" s="11" t="s">
        <v>351</v>
      </c>
      <c r="C441" s="11" t="s">
        <v>164</v>
      </c>
      <c r="D441" s="11" t="s">
        <v>449</v>
      </c>
      <c r="E441" s="12"/>
      <c r="F441" s="13">
        <f>F442</f>
        <v>35628462</v>
      </c>
      <c r="G441" s="13">
        <f t="shared" ref="G441:I441" si="191">G442</f>
        <v>0</v>
      </c>
      <c r="H441" s="13">
        <f t="shared" si="191"/>
        <v>35628462</v>
      </c>
      <c r="I441" s="13">
        <f t="shared" si="191"/>
        <v>0</v>
      </c>
    </row>
    <row r="442" spans="1:9" ht="38.25" x14ac:dyDescent="0.25">
      <c r="A442" s="16" t="s">
        <v>143</v>
      </c>
      <c r="B442" s="11" t="s">
        <v>351</v>
      </c>
      <c r="C442" s="11" t="s">
        <v>164</v>
      </c>
      <c r="D442" s="11" t="s">
        <v>449</v>
      </c>
      <c r="E442" s="12">
        <v>600</v>
      </c>
      <c r="F442" s="13">
        <f>'[1]9.1 ведомства'!G504</f>
        <v>35628462</v>
      </c>
      <c r="G442" s="13">
        <f>'[1]9.1 ведомства'!H504</f>
        <v>0</v>
      </c>
      <c r="H442" s="13">
        <f>'[1]9.1 ведомства'!I504</f>
        <v>35628462</v>
      </c>
      <c r="I442" s="13">
        <f>'[1]9.1 ведомства'!J504</f>
        <v>0</v>
      </c>
    </row>
    <row r="443" spans="1:9" ht="89.25" x14ac:dyDescent="0.25">
      <c r="A443" s="16" t="s">
        <v>450</v>
      </c>
      <c r="B443" s="11" t="s">
        <v>351</v>
      </c>
      <c r="C443" s="11" t="s">
        <v>164</v>
      </c>
      <c r="D443" s="11" t="s">
        <v>451</v>
      </c>
      <c r="E443" s="11"/>
      <c r="F443" s="13">
        <f>F444</f>
        <v>19769614</v>
      </c>
      <c r="G443" s="13">
        <f t="shared" ref="G443:I443" si="192">G444</f>
        <v>0</v>
      </c>
      <c r="H443" s="13">
        <f t="shared" si="192"/>
        <v>19769614</v>
      </c>
      <c r="I443" s="13">
        <f t="shared" si="192"/>
        <v>0</v>
      </c>
    </row>
    <row r="444" spans="1:9" ht="38.25" x14ac:dyDescent="0.25">
      <c r="A444" s="16" t="s">
        <v>143</v>
      </c>
      <c r="B444" s="11" t="s">
        <v>351</v>
      </c>
      <c r="C444" s="11" t="s">
        <v>164</v>
      </c>
      <c r="D444" s="11" t="s">
        <v>451</v>
      </c>
      <c r="E444" s="11" t="s">
        <v>227</v>
      </c>
      <c r="F444" s="13">
        <f>'[1]9.1 ведомства'!G506</f>
        <v>19769614</v>
      </c>
      <c r="G444" s="13">
        <f>'[1]9.1 ведомства'!H506</f>
        <v>0</v>
      </c>
      <c r="H444" s="13">
        <f>'[1]9.1 ведомства'!I506</f>
        <v>19769614</v>
      </c>
      <c r="I444" s="13">
        <f>'[1]9.1 ведомства'!J506</f>
        <v>0</v>
      </c>
    </row>
    <row r="445" spans="1:9" ht="76.5" x14ac:dyDescent="0.25">
      <c r="A445" s="16" t="s">
        <v>452</v>
      </c>
      <c r="B445" s="11" t="s">
        <v>351</v>
      </c>
      <c r="C445" s="11" t="s">
        <v>164</v>
      </c>
      <c r="D445" s="11" t="s">
        <v>453</v>
      </c>
      <c r="E445" s="11"/>
      <c r="F445" s="13">
        <f>F446</f>
        <v>16202212</v>
      </c>
      <c r="G445" s="13">
        <f t="shared" ref="G445:I445" si="193">G446</f>
        <v>0</v>
      </c>
      <c r="H445" s="13">
        <f t="shared" si="193"/>
        <v>16202212</v>
      </c>
      <c r="I445" s="13">
        <f t="shared" si="193"/>
        <v>0</v>
      </c>
    </row>
    <row r="446" spans="1:9" ht="38.25" x14ac:dyDescent="0.25">
      <c r="A446" s="16" t="s">
        <v>143</v>
      </c>
      <c r="B446" s="11" t="s">
        <v>351</v>
      </c>
      <c r="C446" s="11" t="s">
        <v>164</v>
      </c>
      <c r="D446" s="11" t="s">
        <v>453</v>
      </c>
      <c r="E446" s="11" t="s">
        <v>227</v>
      </c>
      <c r="F446" s="13">
        <f>'[1]9.1 ведомства'!G508</f>
        <v>16202212</v>
      </c>
      <c r="G446" s="13">
        <f>'[1]9.1 ведомства'!H508</f>
        <v>0</v>
      </c>
      <c r="H446" s="13">
        <f>'[1]9.1 ведомства'!I508</f>
        <v>16202212</v>
      </c>
      <c r="I446" s="13">
        <f>'[1]9.1 ведомства'!J508</f>
        <v>0</v>
      </c>
    </row>
    <row r="447" spans="1:9" x14ac:dyDescent="0.25">
      <c r="A447" s="16" t="s">
        <v>389</v>
      </c>
      <c r="B447" s="11" t="s">
        <v>351</v>
      </c>
      <c r="C447" s="11" t="s">
        <v>164</v>
      </c>
      <c r="D447" s="11" t="s">
        <v>390</v>
      </c>
      <c r="E447" s="12"/>
      <c r="F447" s="13">
        <f>F448</f>
        <v>34113000</v>
      </c>
      <c r="G447" s="13">
        <f t="shared" ref="G447:I447" si="194">G448</f>
        <v>0</v>
      </c>
      <c r="H447" s="13">
        <f t="shared" si="194"/>
        <v>34113000</v>
      </c>
      <c r="I447" s="13">
        <f t="shared" si="194"/>
        <v>0</v>
      </c>
    </row>
    <row r="448" spans="1:9" ht="51" x14ac:dyDescent="0.25">
      <c r="A448" s="16" t="s">
        <v>391</v>
      </c>
      <c r="B448" s="11" t="s">
        <v>351</v>
      </c>
      <c r="C448" s="11" t="s">
        <v>164</v>
      </c>
      <c r="D448" s="11" t="s">
        <v>392</v>
      </c>
      <c r="E448" s="12"/>
      <c r="F448" s="13">
        <f>F449+F451</f>
        <v>34113000</v>
      </c>
      <c r="G448" s="13">
        <f t="shared" ref="G448:I448" si="195">G449+G451</f>
        <v>0</v>
      </c>
      <c r="H448" s="13">
        <f t="shared" si="195"/>
        <v>34113000</v>
      </c>
      <c r="I448" s="13">
        <f t="shared" si="195"/>
        <v>0</v>
      </c>
    </row>
    <row r="449" spans="1:9" ht="63.75" x14ac:dyDescent="0.25">
      <c r="A449" s="16" t="s">
        <v>30</v>
      </c>
      <c r="B449" s="11" t="s">
        <v>351</v>
      </c>
      <c r="C449" s="11" t="s">
        <v>164</v>
      </c>
      <c r="D449" s="11" t="s">
        <v>454</v>
      </c>
      <c r="E449" s="12"/>
      <c r="F449" s="13">
        <f>F450</f>
        <v>650000</v>
      </c>
      <c r="G449" s="13">
        <f t="shared" ref="G449:I449" si="196">G450</f>
        <v>0</v>
      </c>
      <c r="H449" s="13">
        <f t="shared" si="196"/>
        <v>650000</v>
      </c>
      <c r="I449" s="13">
        <f t="shared" si="196"/>
        <v>0</v>
      </c>
    </row>
    <row r="450" spans="1:9" ht="38.25" x14ac:dyDescent="0.25">
      <c r="A450" s="16" t="s">
        <v>143</v>
      </c>
      <c r="B450" s="11" t="s">
        <v>351</v>
      </c>
      <c r="C450" s="11" t="s">
        <v>164</v>
      </c>
      <c r="D450" s="11" t="s">
        <v>454</v>
      </c>
      <c r="E450" s="12">
        <v>600</v>
      </c>
      <c r="F450" s="13">
        <f>'[1]9.1 ведомства'!G512</f>
        <v>650000</v>
      </c>
      <c r="G450" s="13">
        <f>'[1]9.1 ведомства'!H512</f>
        <v>0</v>
      </c>
      <c r="H450" s="13">
        <f>'[1]9.1 ведомства'!I512</f>
        <v>650000</v>
      </c>
      <c r="I450" s="13">
        <f>'[1]9.1 ведомства'!J512</f>
        <v>0</v>
      </c>
    </row>
    <row r="451" spans="1:9" ht="76.5" x14ac:dyDescent="0.25">
      <c r="A451" s="16" t="s">
        <v>455</v>
      </c>
      <c r="B451" s="11" t="s">
        <v>351</v>
      </c>
      <c r="C451" s="11" t="s">
        <v>164</v>
      </c>
      <c r="D451" s="11" t="s">
        <v>456</v>
      </c>
      <c r="E451" s="11"/>
      <c r="F451" s="13">
        <f>F452</f>
        <v>33463000</v>
      </c>
      <c r="G451" s="13">
        <f t="shared" ref="G451:I451" si="197">G452</f>
        <v>0</v>
      </c>
      <c r="H451" s="13">
        <f t="shared" si="197"/>
        <v>33463000</v>
      </c>
      <c r="I451" s="13">
        <f t="shared" si="197"/>
        <v>0</v>
      </c>
    </row>
    <row r="452" spans="1:9" ht="38.25" x14ac:dyDescent="0.25">
      <c r="A452" s="16" t="s">
        <v>143</v>
      </c>
      <c r="B452" s="11" t="s">
        <v>351</v>
      </c>
      <c r="C452" s="11" t="s">
        <v>164</v>
      </c>
      <c r="D452" s="11" t="s">
        <v>456</v>
      </c>
      <c r="E452" s="11" t="s">
        <v>227</v>
      </c>
      <c r="F452" s="13">
        <f>'[1]9.1 ведомства'!G514</f>
        <v>33463000</v>
      </c>
      <c r="G452" s="13">
        <f>'[1]9.1 ведомства'!H514</f>
        <v>0</v>
      </c>
      <c r="H452" s="13">
        <f>'[1]9.1 ведомства'!I514</f>
        <v>33463000</v>
      </c>
      <c r="I452" s="13">
        <f>'[1]9.1 ведомства'!J514</f>
        <v>0</v>
      </c>
    </row>
    <row r="453" spans="1:9" ht="25.5" x14ac:dyDescent="0.25">
      <c r="A453" s="16" t="s">
        <v>457</v>
      </c>
      <c r="B453" s="11" t="s">
        <v>351</v>
      </c>
      <c r="C453" s="11" t="s">
        <v>164</v>
      </c>
      <c r="D453" s="11" t="s">
        <v>258</v>
      </c>
      <c r="E453" s="12"/>
      <c r="F453" s="13">
        <f>F454</f>
        <v>144000</v>
      </c>
      <c r="G453" s="13">
        <f t="shared" ref="G453:I456" si="198">G454</f>
        <v>0</v>
      </c>
      <c r="H453" s="13">
        <f t="shared" si="198"/>
        <v>144000</v>
      </c>
      <c r="I453" s="13">
        <f t="shared" si="198"/>
        <v>0</v>
      </c>
    </row>
    <row r="454" spans="1:9" ht="38.25" x14ac:dyDescent="0.25">
      <c r="A454" s="16" t="s">
        <v>458</v>
      </c>
      <c r="B454" s="11" t="s">
        <v>351</v>
      </c>
      <c r="C454" s="11" t="s">
        <v>164</v>
      </c>
      <c r="D454" s="11" t="s">
        <v>402</v>
      </c>
      <c r="E454" s="12"/>
      <c r="F454" s="13">
        <f>F455</f>
        <v>144000</v>
      </c>
      <c r="G454" s="13">
        <f t="shared" si="198"/>
        <v>0</v>
      </c>
      <c r="H454" s="13">
        <f t="shared" si="198"/>
        <v>144000</v>
      </c>
      <c r="I454" s="13">
        <f t="shared" si="198"/>
        <v>0</v>
      </c>
    </row>
    <row r="455" spans="1:9" ht="38.25" x14ac:dyDescent="0.25">
      <c r="A455" s="16" t="s">
        <v>403</v>
      </c>
      <c r="B455" s="11" t="s">
        <v>351</v>
      </c>
      <c r="C455" s="11" t="s">
        <v>164</v>
      </c>
      <c r="D455" s="11" t="s">
        <v>404</v>
      </c>
      <c r="E455" s="12"/>
      <c r="F455" s="13">
        <f>F456</f>
        <v>144000</v>
      </c>
      <c r="G455" s="13">
        <f t="shared" si="198"/>
        <v>0</v>
      </c>
      <c r="H455" s="13">
        <f t="shared" si="198"/>
        <v>144000</v>
      </c>
      <c r="I455" s="13">
        <f t="shared" si="198"/>
        <v>0</v>
      </c>
    </row>
    <row r="456" spans="1:9" ht="51" x14ac:dyDescent="0.25">
      <c r="A456" s="16" t="s">
        <v>437</v>
      </c>
      <c r="B456" s="11" t="s">
        <v>351</v>
      </c>
      <c r="C456" s="11" t="s">
        <v>164</v>
      </c>
      <c r="D456" s="11" t="s">
        <v>459</v>
      </c>
      <c r="E456" s="12"/>
      <c r="F456" s="13">
        <f>F457</f>
        <v>144000</v>
      </c>
      <c r="G456" s="13">
        <f t="shared" si="198"/>
        <v>0</v>
      </c>
      <c r="H456" s="13">
        <f t="shared" si="198"/>
        <v>144000</v>
      </c>
      <c r="I456" s="13">
        <f t="shared" si="198"/>
        <v>0</v>
      </c>
    </row>
    <row r="457" spans="1:9" ht="38.25" x14ac:dyDescent="0.25">
      <c r="A457" s="16" t="s">
        <v>143</v>
      </c>
      <c r="B457" s="11" t="s">
        <v>351</v>
      </c>
      <c r="C457" s="11" t="s">
        <v>164</v>
      </c>
      <c r="D457" s="11" t="s">
        <v>459</v>
      </c>
      <c r="E457" s="12">
        <v>600</v>
      </c>
      <c r="F457" s="13">
        <f>'[1]9.1 ведомства'!G618</f>
        <v>144000</v>
      </c>
      <c r="G457" s="13">
        <f>'[1]9.1 ведомства'!H618</f>
        <v>0</v>
      </c>
      <c r="H457" s="13">
        <f>'[1]9.1 ведомства'!I618</f>
        <v>144000</v>
      </c>
      <c r="I457" s="13">
        <f>'[1]9.1 ведомства'!J618</f>
        <v>0</v>
      </c>
    </row>
    <row r="458" spans="1:9" x14ac:dyDescent="0.25">
      <c r="A458" s="16" t="s">
        <v>460</v>
      </c>
      <c r="B458" s="11" t="s">
        <v>196</v>
      </c>
      <c r="C458" s="11"/>
      <c r="D458" s="11"/>
      <c r="E458" s="11"/>
      <c r="F458" s="13">
        <f>F459+F487</f>
        <v>220784364.98000002</v>
      </c>
      <c r="G458" s="13">
        <f>G459+G487</f>
        <v>1205900</v>
      </c>
      <c r="H458" s="13">
        <f>H459+H487</f>
        <v>229139921.98000002</v>
      </c>
      <c r="I458" s="13">
        <f>I459+I487</f>
        <v>1467300</v>
      </c>
    </row>
    <row r="459" spans="1:9" x14ac:dyDescent="0.25">
      <c r="A459" s="16" t="s">
        <v>461</v>
      </c>
      <c r="B459" s="11" t="s">
        <v>196</v>
      </c>
      <c r="C459" s="11" t="s">
        <v>16</v>
      </c>
      <c r="D459" s="11"/>
      <c r="E459" s="11"/>
      <c r="F459" s="13">
        <f>F460</f>
        <v>203518964.98000002</v>
      </c>
      <c r="G459" s="13">
        <f t="shared" ref="G459:I459" si="199">G460</f>
        <v>1205900</v>
      </c>
      <c r="H459" s="13">
        <f t="shared" si="199"/>
        <v>211874521.98000002</v>
      </c>
      <c r="I459" s="13">
        <f t="shared" si="199"/>
        <v>1467300</v>
      </c>
    </row>
    <row r="460" spans="1:9" ht="25.5" x14ac:dyDescent="0.25">
      <c r="A460" s="16" t="s">
        <v>462</v>
      </c>
      <c r="B460" s="11" t="s">
        <v>196</v>
      </c>
      <c r="C460" s="11" t="s">
        <v>16</v>
      </c>
      <c r="D460" s="11" t="s">
        <v>258</v>
      </c>
      <c r="E460" s="11"/>
      <c r="F460" s="13">
        <f>F461+F471+F481</f>
        <v>203518964.98000002</v>
      </c>
      <c r="G460" s="13">
        <f>G461+G471+G481</f>
        <v>1205900</v>
      </c>
      <c r="H460" s="13">
        <f>H461+H471+H481</f>
        <v>211874521.98000002</v>
      </c>
      <c r="I460" s="13">
        <f>I461+I471+I481</f>
        <v>1467300</v>
      </c>
    </row>
    <row r="461" spans="1:9" ht="51" x14ac:dyDescent="0.25">
      <c r="A461" s="16" t="s">
        <v>463</v>
      </c>
      <c r="B461" s="11" t="s">
        <v>196</v>
      </c>
      <c r="C461" s="11" t="s">
        <v>16</v>
      </c>
      <c r="D461" s="11" t="s">
        <v>464</v>
      </c>
      <c r="E461" s="11"/>
      <c r="F461" s="13">
        <f>F462</f>
        <v>72293206.980000004</v>
      </c>
      <c r="G461" s="13">
        <f t="shared" ref="G461:I461" si="200">G462</f>
        <v>449300</v>
      </c>
      <c r="H461" s="13">
        <f t="shared" si="200"/>
        <v>75665822.980000004</v>
      </c>
      <c r="I461" s="13">
        <f t="shared" si="200"/>
        <v>556500</v>
      </c>
    </row>
    <row r="462" spans="1:9" ht="25.5" x14ac:dyDescent="0.25">
      <c r="A462" s="16" t="s">
        <v>465</v>
      </c>
      <c r="B462" s="11" t="s">
        <v>196</v>
      </c>
      <c r="C462" s="11" t="s">
        <v>16</v>
      </c>
      <c r="D462" s="11" t="s">
        <v>466</v>
      </c>
      <c r="E462" s="11"/>
      <c r="F462" s="13">
        <f>F463+F465+F467+F469</f>
        <v>72293206.980000004</v>
      </c>
      <c r="G462" s="13">
        <f t="shared" ref="G462:I462" si="201">G463+G465+G467+G469</f>
        <v>449300</v>
      </c>
      <c r="H462" s="13">
        <f t="shared" si="201"/>
        <v>75665822.980000004</v>
      </c>
      <c r="I462" s="13">
        <f t="shared" si="201"/>
        <v>556500</v>
      </c>
    </row>
    <row r="463" spans="1:9" ht="63.75" x14ac:dyDescent="0.25">
      <c r="A463" s="16" t="s">
        <v>30</v>
      </c>
      <c r="B463" s="11" t="s">
        <v>196</v>
      </c>
      <c r="C463" s="11" t="s">
        <v>16</v>
      </c>
      <c r="D463" s="11" t="s">
        <v>467</v>
      </c>
      <c r="E463" s="11"/>
      <c r="F463" s="13">
        <f>F464</f>
        <v>950000</v>
      </c>
      <c r="G463" s="13">
        <f t="shared" ref="G463:I463" si="202">G464</f>
        <v>0</v>
      </c>
      <c r="H463" s="13">
        <f t="shared" si="202"/>
        <v>950000</v>
      </c>
      <c r="I463" s="13">
        <f t="shared" si="202"/>
        <v>0</v>
      </c>
    </row>
    <row r="464" spans="1:9" ht="38.25" x14ac:dyDescent="0.25">
      <c r="A464" s="16" t="s">
        <v>143</v>
      </c>
      <c r="B464" s="11" t="s">
        <v>196</v>
      </c>
      <c r="C464" s="11" t="s">
        <v>16</v>
      </c>
      <c r="D464" s="11" t="s">
        <v>467</v>
      </c>
      <c r="E464" s="11" t="s">
        <v>227</v>
      </c>
      <c r="F464" s="13">
        <f>'[1]9.1 ведомства'!G625</f>
        <v>950000</v>
      </c>
      <c r="G464" s="13">
        <f>'[1]9.1 ведомства'!H625</f>
        <v>0</v>
      </c>
      <c r="H464" s="13">
        <f>'[1]9.1 ведомства'!I625</f>
        <v>950000</v>
      </c>
      <c r="I464" s="13">
        <f>'[1]9.1 ведомства'!J625</f>
        <v>0</v>
      </c>
    </row>
    <row r="465" spans="1:9" ht="63.75" x14ac:dyDescent="0.25">
      <c r="A465" s="16" t="s">
        <v>360</v>
      </c>
      <c r="B465" s="11" t="s">
        <v>196</v>
      </c>
      <c r="C465" s="11" t="s">
        <v>16</v>
      </c>
      <c r="D465" s="11" t="s">
        <v>468</v>
      </c>
      <c r="E465" s="11"/>
      <c r="F465" s="13">
        <f>F466</f>
        <v>449300</v>
      </c>
      <c r="G465" s="13">
        <f t="shared" ref="G465:I465" si="203">G466</f>
        <v>449300</v>
      </c>
      <c r="H465" s="13">
        <f t="shared" si="203"/>
        <v>556500</v>
      </c>
      <c r="I465" s="13">
        <f t="shared" si="203"/>
        <v>556500</v>
      </c>
    </row>
    <row r="466" spans="1:9" ht="38.25" x14ac:dyDescent="0.25">
      <c r="A466" s="16" t="s">
        <v>143</v>
      </c>
      <c r="B466" s="11" t="s">
        <v>196</v>
      </c>
      <c r="C466" s="11" t="s">
        <v>16</v>
      </c>
      <c r="D466" s="11" t="s">
        <v>468</v>
      </c>
      <c r="E466" s="11" t="s">
        <v>227</v>
      </c>
      <c r="F466" s="13">
        <f>'[1]9.1 ведомства'!G627</f>
        <v>449300</v>
      </c>
      <c r="G466" s="13">
        <f>'[1]9.1 ведомства'!H627</f>
        <v>449300</v>
      </c>
      <c r="H466" s="13">
        <f>'[1]9.1 ведомства'!I627</f>
        <v>556500</v>
      </c>
      <c r="I466" s="13">
        <f>'[1]9.1 ведомства'!J627</f>
        <v>556500</v>
      </c>
    </row>
    <row r="467" spans="1:9" ht="63.75" x14ac:dyDescent="0.25">
      <c r="A467" s="16" t="s">
        <v>469</v>
      </c>
      <c r="B467" s="11" t="s">
        <v>196</v>
      </c>
      <c r="C467" s="11" t="s">
        <v>16</v>
      </c>
      <c r="D467" s="11" t="s">
        <v>470</v>
      </c>
      <c r="E467" s="11"/>
      <c r="F467" s="13">
        <f>F468</f>
        <v>70869806.980000004</v>
      </c>
      <c r="G467" s="13">
        <f t="shared" ref="G467:I467" si="204">G468</f>
        <v>0</v>
      </c>
      <c r="H467" s="13">
        <f t="shared" si="204"/>
        <v>74135222.980000004</v>
      </c>
      <c r="I467" s="13">
        <f t="shared" si="204"/>
        <v>0</v>
      </c>
    </row>
    <row r="468" spans="1:9" ht="38.25" x14ac:dyDescent="0.25">
      <c r="A468" s="16" t="s">
        <v>143</v>
      </c>
      <c r="B468" s="11" t="s">
        <v>196</v>
      </c>
      <c r="C468" s="11" t="s">
        <v>16</v>
      </c>
      <c r="D468" s="11" t="s">
        <v>470</v>
      </c>
      <c r="E468" s="11" t="s">
        <v>227</v>
      </c>
      <c r="F468" s="13">
        <f>'[1]9.1 ведомства'!G629</f>
        <v>70869806.980000004</v>
      </c>
      <c r="G468" s="13">
        <f>'[1]9.1 ведомства'!H629</f>
        <v>0</v>
      </c>
      <c r="H468" s="13">
        <f>'[1]9.1 ведомства'!I629</f>
        <v>74135222.980000004</v>
      </c>
      <c r="I468" s="13">
        <f>'[1]9.1 ведомства'!J629</f>
        <v>0</v>
      </c>
    </row>
    <row r="469" spans="1:9" ht="89.25" x14ac:dyDescent="0.25">
      <c r="A469" s="16" t="s">
        <v>366</v>
      </c>
      <c r="B469" s="11" t="s">
        <v>196</v>
      </c>
      <c r="C469" s="11" t="s">
        <v>16</v>
      </c>
      <c r="D469" s="11" t="s">
        <v>471</v>
      </c>
      <c r="E469" s="11"/>
      <c r="F469" s="13">
        <f>F470</f>
        <v>24100</v>
      </c>
      <c r="G469" s="13">
        <f t="shared" ref="G469:I469" si="205">G470</f>
        <v>0</v>
      </c>
      <c r="H469" s="13">
        <f t="shared" si="205"/>
        <v>24100</v>
      </c>
      <c r="I469" s="13">
        <f t="shared" si="205"/>
        <v>0</v>
      </c>
    </row>
    <row r="470" spans="1:9" ht="38.25" x14ac:dyDescent="0.25">
      <c r="A470" s="16" t="s">
        <v>143</v>
      </c>
      <c r="B470" s="11" t="s">
        <v>196</v>
      </c>
      <c r="C470" s="11" t="s">
        <v>16</v>
      </c>
      <c r="D470" s="11" t="s">
        <v>471</v>
      </c>
      <c r="E470" s="11" t="s">
        <v>227</v>
      </c>
      <c r="F470" s="13">
        <f>'[1]9.1 ведомства'!G631</f>
        <v>24100</v>
      </c>
      <c r="G470" s="13">
        <f>'[1]9.1 ведомства'!H631</f>
        <v>0</v>
      </c>
      <c r="H470" s="13">
        <f>'[1]9.1 ведомства'!I631</f>
        <v>24100</v>
      </c>
      <c r="I470" s="13">
        <f>'[1]9.1 ведомства'!J631</f>
        <v>0</v>
      </c>
    </row>
    <row r="471" spans="1:9" ht="38.25" x14ac:dyDescent="0.25">
      <c r="A471" s="16" t="s">
        <v>472</v>
      </c>
      <c r="B471" s="11" t="s">
        <v>196</v>
      </c>
      <c r="C471" s="11" t="s">
        <v>16</v>
      </c>
      <c r="D471" s="11" t="s">
        <v>473</v>
      </c>
      <c r="E471" s="11"/>
      <c r="F471" s="13">
        <f>F472</f>
        <v>115846712</v>
      </c>
      <c r="G471" s="13">
        <f t="shared" ref="G471:I471" si="206">G472</f>
        <v>756600</v>
      </c>
      <c r="H471" s="13">
        <f t="shared" si="206"/>
        <v>120209224</v>
      </c>
      <c r="I471" s="13">
        <f t="shared" si="206"/>
        <v>910800</v>
      </c>
    </row>
    <row r="472" spans="1:9" ht="51" x14ac:dyDescent="0.25">
      <c r="A472" s="16" t="s">
        <v>474</v>
      </c>
      <c r="B472" s="11" t="s">
        <v>196</v>
      </c>
      <c r="C472" s="11" t="s">
        <v>16</v>
      </c>
      <c r="D472" s="11" t="s">
        <v>475</v>
      </c>
      <c r="E472" s="11"/>
      <c r="F472" s="13">
        <f>F473+F475+F477+F479</f>
        <v>115846712</v>
      </c>
      <c r="G472" s="13">
        <f t="shared" ref="G472:I472" si="207">G473+G475+G477+G479</f>
        <v>756600</v>
      </c>
      <c r="H472" s="13">
        <f t="shared" si="207"/>
        <v>120209224</v>
      </c>
      <c r="I472" s="13">
        <f t="shared" si="207"/>
        <v>910800</v>
      </c>
    </row>
    <row r="473" spans="1:9" ht="63.75" x14ac:dyDescent="0.25">
      <c r="A473" s="16" t="s">
        <v>30</v>
      </c>
      <c r="B473" s="11" t="s">
        <v>196</v>
      </c>
      <c r="C473" s="11" t="s">
        <v>16</v>
      </c>
      <c r="D473" s="11" t="s">
        <v>476</v>
      </c>
      <c r="E473" s="11"/>
      <c r="F473" s="13">
        <f>F474</f>
        <v>1400000</v>
      </c>
      <c r="G473" s="13">
        <f t="shared" ref="G473:I473" si="208">G474</f>
        <v>0</v>
      </c>
      <c r="H473" s="13">
        <f t="shared" si="208"/>
        <v>1400000</v>
      </c>
      <c r="I473" s="13">
        <f t="shared" si="208"/>
        <v>0</v>
      </c>
    </row>
    <row r="474" spans="1:9" ht="38.25" x14ac:dyDescent="0.25">
      <c r="A474" s="16" t="s">
        <v>143</v>
      </c>
      <c r="B474" s="11" t="s">
        <v>196</v>
      </c>
      <c r="C474" s="11" t="s">
        <v>16</v>
      </c>
      <c r="D474" s="11" t="s">
        <v>476</v>
      </c>
      <c r="E474" s="11" t="s">
        <v>227</v>
      </c>
      <c r="F474" s="13">
        <f>'[1]9.1 ведомства'!G640</f>
        <v>1400000</v>
      </c>
      <c r="G474" s="13">
        <f>'[1]9.1 ведомства'!H640</f>
        <v>0</v>
      </c>
      <c r="H474" s="13">
        <f>'[1]9.1 ведомства'!I640</f>
        <v>1400000</v>
      </c>
      <c r="I474" s="13">
        <f>'[1]9.1 ведомства'!J640</f>
        <v>0</v>
      </c>
    </row>
    <row r="475" spans="1:9" ht="63.75" x14ac:dyDescent="0.25">
      <c r="A475" s="16" t="s">
        <v>360</v>
      </c>
      <c r="B475" s="11" t="s">
        <v>196</v>
      </c>
      <c r="C475" s="11" t="s">
        <v>16</v>
      </c>
      <c r="D475" s="11" t="s">
        <v>477</v>
      </c>
      <c r="E475" s="11"/>
      <c r="F475" s="13">
        <f>F476</f>
        <v>756600</v>
      </c>
      <c r="G475" s="13">
        <f t="shared" ref="G475:I475" si="209">G476</f>
        <v>756600</v>
      </c>
      <c r="H475" s="13">
        <f t="shared" si="209"/>
        <v>910800</v>
      </c>
      <c r="I475" s="13">
        <f t="shared" si="209"/>
        <v>910800</v>
      </c>
    </row>
    <row r="476" spans="1:9" ht="38.25" x14ac:dyDescent="0.25">
      <c r="A476" s="16" t="s">
        <v>143</v>
      </c>
      <c r="B476" s="11" t="s">
        <v>196</v>
      </c>
      <c r="C476" s="11" t="s">
        <v>16</v>
      </c>
      <c r="D476" s="11" t="s">
        <v>477</v>
      </c>
      <c r="E476" s="11" t="s">
        <v>227</v>
      </c>
      <c r="F476" s="13">
        <f>'[1]9.1 ведомства'!G642</f>
        <v>756600</v>
      </c>
      <c r="G476" s="13">
        <f>'[1]9.1 ведомства'!H642</f>
        <v>756600</v>
      </c>
      <c r="H476" s="13">
        <f>'[1]9.1 ведомства'!I642</f>
        <v>910800</v>
      </c>
      <c r="I476" s="13">
        <f>'[1]9.1 ведомства'!J642</f>
        <v>910800</v>
      </c>
    </row>
    <row r="477" spans="1:9" ht="63.75" x14ac:dyDescent="0.25">
      <c r="A477" s="16" t="s">
        <v>478</v>
      </c>
      <c r="B477" s="11" t="s">
        <v>196</v>
      </c>
      <c r="C477" s="11" t="s">
        <v>16</v>
      </c>
      <c r="D477" s="11" t="s">
        <v>479</v>
      </c>
      <c r="E477" s="11"/>
      <c r="F477" s="13">
        <f>F478</f>
        <v>113647412</v>
      </c>
      <c r="G477" s="13">
        <f t="shared" ref="G477:I477" si="210">G478</f>
        <v>0</v>
      </c>
      <c r="H477" s="13">
        <f t="shared" si="210"/>
        <v>117855724</v>
      </c>
      <c r="I477" s="13">
        <f t="shared" si="210"/>
        <v>0</v>
      </c>
    </row>
    <row r="478" spans="1:9" ht="38.25" x14ac:dyDescent="0.25">
      <c r="A478" s="16" t="s">
        <v>143</v>
      </c>
      <c r="B478" s="11" t="s">
        <v>196</v>
      </c>
      <c r="C478" s="11" t="s">
        <v>16</v>
      </c>
      <c r="D478" s="11" t="s">
        <v>479</v>
      </c>
      <c r="E478" s="11" t="s">
        <v>227</v>
      </c>
      <c r="F478" s="13">
        <f>'[1]9.1 ведомства'!G644</f>
        <v>113647412</v>
      </c>
      <c r="G478" s="13">
        <f>'[1]9.1 ведомства'!H644</f>
        <v>0</v>
      </c>
      <c r="H478" s="13">
        <f>'[1]9.1 ведомства'!I644</f>
        <v>117855724</v>
      </c>
      <c r="I478" s="13">
        <f>'[1]9.1 ведомства'!J644</f>
        <v>0</v>
      </c>
    </row>
    <row r="479" spans="1:9" ht="89.25" x14ac:dyDescent="0.25">
      <c r="A479" s="16" t="s">
        <v>366</v>
      </c>
      <c r="B479" s="11" t="s">
        <v>196</v>
      </c>
      <c r="C479" s="11" t="s">
        <v>16</v>
      </c>
      <c r="D479" s="11" t="s">
        <v>480</v>
      </c>
      <c r="E479" s="11"/>
      <c r="F479" s="13">
        <f>F480</f>
        <v>42700</v>
      </c>
      <c r="G479" s="13">
        <f t="shared" ref="G479:I479" si="211">G480</f>
        <v>0</v>
      </c>
      <c r="H479" s="13">
        <f t="shared" si="211"/>
        <v>42700</v>
      </c>
      <c r="I479" s="13">
        <f t="shared" si="211"/>
        <v>0</v>
      </c>
    </row>
    <row r="480" spans="1:9" ht="38.25" x14ac:dyDescent="0.25">
      <c r="A480" s="16" t="s">
        <v>143</v>
      </c>
      <c r="B480" s="11" t="s">
        <v>196</v>
      </c>
      <c r="C480" s="11" t="s">
        <v>16</v>
      </c>
      <c r="D480" s="11" t="s">
        <v>480</v>
      </c>
      <c r="E480" s="11" t="s">
        <v>227</v>
      </c>
      <c r="F480" s="13">
        <f>'[1]9.1 ведомства'!G646</f>
        <v>42700</v>
      </c>
      <c r="G480" s="13">
        <f>'[1]9.1 ведомства'!H646</f>
        <v>0</v>
      </c>
      <c r="H480" s="13">
        <f>'[1]9.1 ведомства'!I646</f>
        <v>42700</v>
      </c>
      <c r="I480" s="13">
        <f>'[1]9.1 ведомства'!J646</f>
        <v>0</v>
      </c>
    </row>
    <row r="481" spans="1:9" ht="25.5" x14ac:dyDescent="0.25">
      <c r="A481" s="16" t="s">
        <v>481</v>
      </c>
      <c r="B481" s="11" t="s">
        <v>196</v>
      </c>
      <c r="C481" s="11" t="s">
        <v>16</v>
      </c>
      <c r="D481" s="11" t="s">
        <v>482</v>
      </c>
      <c r="E481" s="11"/>
      <c r="F481" s="13">
        <f>F482</f>
        <v>15379046</v>
      </c>
      <c r="G481" s="13">
        <f t="shared" ref="G481:I481" si="212">G482</f>
        <v>0</v>
      </c>
      <c r="H481" s="13">
        <f t="shared" si="212"/>
        <v>15999475</v>
      </c>
      <c r="I481" s="13">
        <f t="shared" si="212"/>
        <v>0</v>
      </c>
    </row>
    <row r="482" spans="1:9" ht="51" x14ac:dyDescent="0.25">
      <c r="A482" s="16" t="s">
        <v>483</v>
      </c>
      <c r="B482" s="11" t="s">
        <v>196</v>
      </c>
      <c r="C482" s="11" t="s">
        <v>16</v>
      </c>
      <c r="D482" s="11" t="s">
        <v>484</v>
      </c>
      <c r="E482" s="11"/>
      <c r="F482" s="13">
        <f>F483+F485</f>
        <v>15379046</v>
      </c>
      <c r="G482" s="13">
        <f t="shared" ref="G482:I482" si="213">G483+G485</f>
        <v>0</v>
      </c>
      <c r="H482" s="13">
        <f t="shared" si="213"/>
        <v>15999475</v>
      </c>
      <c r="I482" s="13">
        <f t="shared" si="213"/>
        <v>0</v>
      </c>
    </row>
    <row r="483" spans="1:9" ht="63.75" x14ac:dyDescent="0.25">
      <c r="A483" s="16" t="s">
        <v>30</v>
      </c>
      <c r="B483" s="11" t="s">
        <v>196</v>
      </c>
      <c r="C483" s="11" t="s">
        <v>16</v>
      </c>
      <c r="D483" s="11" t="s">
        <v>485</v>
      </c>
      <c r="E483" s="11"/>
      <c r="F483" s="13">
        <f>F484</f>
        <v>250000</v>
      </c>
      <c r="G483" s="13">
        <f t="shared" ref="G483:I483" si="214">G484</f>
        <v>0</v>
      </c>
      <c r="H483" s="13">
        <f t="shared" si="214"/>
        <v>250000</v>
      </c>
      <c r="I483" s="13">
        <f t="shared" si="214"/>
        <v>0</v>
      </c>
    </row>
    <row r="484" spans="1:9" ht="38.25" x14ac:dyDescent="0.25">
      <c r="A484" s="16" t="s">
        <v>143</v>
      </c>
      <c r="B484" s="11" t="s">
        <v>196</v>
      </c>
      <c r="C484" s="11" t="s">
        <v>16</v>
      </c>
      <c r="D484" s="11" t="s">
        <v>485</v>
      </c>
      <c r="E484" s="11" t="s">
        <v>227</v>
      </c>
      <c r="F484" s="13">
        <f>'[1]9.1 ведомства'!G655</f>
        <v>250000</v>
      </c>
      <c r="G484" s="13">
        <f>'[1]9.1 ведомства'!H655</f>
        <v>0</v>
      </c>
      <c r="H484" s="13">
        <f>'[1]9.1 ведомства'!I655</f>
        <v>250000</v>
      </c>
      <c r="I484" s="13">
        <f>'[1]9.1 ведомства'!J655</f>
        <v>0</v>
      </c>
    </row>
    <row r="485" spans="1:9" ht="63.75" x14ac:dyDescent="0.25">
      <c r="A485" s="16" t="s">
        <v>486</v>
      </c>
      <c r="B485" s="11" t="s">
        <v>196</v>
      </c>
      <c r="C485" s="11" t="s">
        <v>16</v>
      </c>
      <c r="D485" s="11" t="s">
        <v>487</v>
      </c>
      <c r="E485" s="11"/>
      <c r="F485" s="13">
        <f>F486</f>
        <v>15129046</v>
      </c>
      <c r="G485" s="13">
        <f t="shared" ref="G485:I485" si="215">G486</f>
        <v>0</v>
      </c>
      <c r="H485" s="13">
        <f t="shared" si="215"/>
        <v>15749475</v>
      </c>
      <c r="I485" s="13">
        <f t="shared" si="215"/>
        <v>0</v>
      </c>
    </row>
    <row r="486" spans="1:9" ht="38.25" x14ac:dyDescent="0.25">
      <c r="A486" s="16" t="s">
        <v>143</v>
      </c>
      <c r="B486" s="11" t="s">
        <v>196</v>
      </c>
      <c r="C486" s="11" t="s">
        <v>16</v>
      </c>
      <c r="D486" s="11" t="s">
        <v>487</v>
      </c>
      <c r="E486" s="11" t="s">
        <v>227</v>
      </c>
      <c r="F486" s="13">
        <f>'[1]9.1 ведомства'!G657</f>
        <v>15129046</v>
      </c>
      <c r="G486" s="13">
        <f>'[1]9.1 ведомства'!H657</f>
        <v>0</v>
      </c>
      <c r="H486" s="13">
        <f>'[1]9.1 ведомства'!I657</f>
        <v>15749475</v>
      </c>
      <c r="I486" s="13">
        <f>'[1]9.1 ведомства'!J657</f>
        <v>0</v>
      </c>
    </row>
    <row r="487" spans="1:9" ht="25.5" x14ac:dyDescent="0.25">
      <c r="A487" s="16" t="s">
        <v>488</v>
      </c>
      <c r="B487" s="11" t="s">
        <v>196</v>
      </c>
      <c r="C487" s="11" t="s">
        <v>56</v>
      </c>
      <c r="D487" s="11"/>
      <c r="E487" s="11"/>
      <c r="F487" s="13">
        <f>+F488</f>
        <v>17265400</v>
      </c>
      <c r="G487" s="13">
        <f t="shared" ref="G487:I487" si="216">+G488</f>
        <v>0</v>
      </c>
      <c r="H487" s="13">
        <f t="shared" si="216"/>
        <v>17265400</v>
      </c>
      <c r="I487" s="13">
        <f t="shared" si="216"/>
        <v>0</v>
      </c>
    </row>
    <row r="488" spans="1:9" ht="25.5" x14ac:dyDescent="0.25">
      <c r="A488" s="16" t="s">
        <v>457</v>
      </c>
      <c r="B488" s="11" t="s">
        <v>196</v>
      </c>
      <c r="C488" s="11" t="s">
        <v>56</v>
      </c>
      <c r="D488" s="11" t="s">
        <v>258</v>
      </c>
      <c r="E488" s="11"/>
      <c r="F488" s="13">
        <f>F489+F497+F501+F493</f>
        <v>17265400</v>
      </c>
      <c r="G488" s="13">
        <f t="shared" ref="G488:I488" si="217">G489+G497+G501+G493</f>
        <v>0</v>
      </c>
      <c r="H488" s="13">
        <f t="shared" si="217"/>
        <v>17265400</v>
      </c>
      <c r="I488" s="13">
        <f t="shared" si="217"/>
        <v>0</v>
      </c>
    </row>
    <row r="489" spans="1:9" ht="38.25" x14ac:dyDescent="0.25">
      <c r="A489" s="16" t="s">
        <v>489</v>
      </c>
      <c r="B489" s="11" t="s">
        <v>196</v>
      </c>
      <c r="C489" s="11" t="s">
        <v>56</v>
      </c>
      <c r="D489" s="11" t="s">
        <v>473</v>
      </c>
      <c r="E489" s="11"/>
      <c r="F489" s="13">
        <f>F490</f>
        <v>72000</v>
      </c>
      <c r="G489" s="13">
        <f t="shared" ref="G489:I491" si="218">G490</f>
        <v>0</v>
      </c>
      <c r="H489" s="13">
        <f t="shared" si="218"/>
        <v>72000</v>
      </c>
      <c r="I489" s="13">
        <f t="shared" si="218"/>
        <v>0</v>
      </c>
    </row>
    <row r="490" spans="1:9" ht="51" x14ac:dyDescent="0.25">
      <c r="A490" s="16" t="s">
        <v>474</v>
      </c>
      <c r="B490" s="11" t="s">
        <v>196</v>
      </c>
      <c r="C490" s="11" t="s">
        <v>56</v>
      </c>
      <c r="D490" s="11" t="s">
        <v>475</v>
      </c>
      <c r="E490" s="11"/>
      <c r="F490" s="13">
        <f>F491</f>
        <v>72000</v>
      </c>
      <c r="G490" s="13">
        <f t="shared" si="218"/>
        <v>0</v>
      </c>
      <c r="H490" s="13">
        <f t="shared" si="218"/>
        <v>72000</v>
      </c>
      <c r="I490" s="13">
        <f t="shared" si="218"/>
        <v>0</v>
      </c>
    </row>
    <row r="491" spans="1:9" ht="51" x14ac:dyDescent="0.25">
      <c r="A491" s="16" t="s">
        <v>437</v>
      </c>
      <c r="B491" s="11" t="s">
        <v>196</v>
      </c>
      <c r="C491" s="11" t="s">
        <v>56</v>
      </c>
      <c r="D491" s="11" t="s">
        <v>490</v>
      </c>
      <c r="E491" s="11"/>
      <c r="F491" s="13">
        <f>F492</f>
        <v>72000</v>
      </c>
      <c r="G491" s="13">
        <f t="shared" si="218"/>
        <v>0</v>
      </c>
      <c r="H491" s="13">
        <f t="shared" si="218"/>
        <v>72000</v>
      </c>
      <c r="I491" s="13">
        <f t="shared" si="218"/>
        <v>0</v>
      </c>
    </row>
    <row r="492" spans="1:9" ht="38.25" x14ac:dyDescent="0.25">
      <c r="A492" s="16" t="s">
        <v>143</v>
      </c>
      <c r="B492" s="11" t="s">
        <v>196</v>
      </c>
      <c r="C492" s="11" t="s">
        <v>56</v>
      </c>
      <c r="D492" s="11" t="s">
        <v>490</v>
      </c>
      <c r="E492" s="11" t="s">
        <v>227</v>
      </c>
      <c r="F492" s="13">
        <f>'[1]9.1 ведомства'!G668</f>
        <v>72000</v>
      </c>
      <c r="G492" s="13">
        <f>'[1]9.1 ведомства'!H668</f>
        <v>0</v>
      </c>
      <c r="H492" s="13">
        <f>'[1]9.1 ведомства'!I668</f>
        <v>72000</v>
      </c>
      <c r="I492" s="13">
        <f>'[1]9.1 ведомства'!J668</f>
        <v>0</v>
      </c>
    </row>
    <row r="493" spans="1:9" ht="25.5" x14ac:dyDescent="0.25">
      <c r="A493" s="16" t="s">
        <v>481</v>
      </c>
      <c r="B493" s="11" t="s">
        <v>196</v>
      </c>
      <c r="C493" s="11" t="s">
        <v>56</v>
      </c>
      <c r="D493" s="11" t="s">
        <v>482</v>
      </c>
      <c r="E493" s="11"/>
      <c r="F493" s="13">
        <f>F494</f>
        <v>9000</v>
      </c>
      <c r="G493" s="13">
        <f t="shared" ref="G493:I495" si="219">G494</f>
        <v>0</v>
      </c>
      <c r="H493" s="13">
        <f t="shared" si="219"/>
        <v>9000</v>
      </c>
      <c r="I493" s="13">
        <f t="shared" si="219"/>
        <v>0</v>
      </c>
    </row>
    <row r="494" spans="1:9" ht="51" x14ac:dyDescent="0.25">
      <c r="A494" s="16" t="s">
        <v>483</v>
      </c>
      <c r="B494" s="11" t="s">
        <v>196</v>
      </c>
      <c r="C494" s="11" t="s">
        <v>56</v>
      </c>
      <c r="D494" s="11" t="s">
        <v>484</v>
      </c>
      <c r="E494" s="11"/>
      <c r="F494" s="13">
        <f>F495</f>
        <v>9000</v>
      </c>
      <c r="G494" s="13">
        <f t="shared" si="219"/>
        <v>0</v>
      </c>
      <c r="H494" s="13">
        <f t="shared" si="219"/>
        <v>9000</v>
      </c>
      <c r="I494" s="13">
        <f t="shared" si="219"/>
        <v>0</v>
      </c>
    </row>
    <row r="495" spans="1:9" ht="51" x14ac:dyDescent="0.25">
      <c r="A495" s="16" t="s">
        <v>437</v>
      </c>
      <c r="B495" s="11" t="s">
        <v>196</v>
      </c>
      <c r="C495" s="11" t="s">
        <v>56</v>
      </c>
      <c r="D495" s="11" t="s">
        <v>491</v>
      </c>
      <c r="E495" s="11"/>
      <c r="F495" s="13">
        <f>F496</f>
        <v>9000</v>
      </c>
      <c r="G495" s="13">
        <f t="shared" si="219"/>
        <v>0</v>
      </c>
      <c r="H495" s="13">
        <f t="shared" si="219"/>
        <v>9000</v>
      </c>
      <c r="I495" s="13">
        <f t="shared" si="219"/>
        <v>0</v>
      </c>
    </row>
    <row r="496" spans="1:9" ht="38.25" x14ac:dyDescent="0.25">
      <c r="A496" s="16" t="s">
        <v>143</v>
      </c>
      <c r="B496" s="11" t="s">
        <v>196</v>
      </c>
      <c r="C496" s="11" t="s">
        <v>56</v>
      </c>
      <c r="D496" s="11" t="s">
        <v>491</v>
      </c>
      <c r="E496" s="11" t="s">
        <v>227</v>
      </c>
      <c r="F496" s="13">
        <f>'[1]9.1 ведомства'!G672</f>
        <v>9000</v>
      </c>
      <c r="G496" s="13">
        <f>'[1]9.1 ведомства'!H672</f>
        <v>0</v>
      </c>
      <c r="H496" s="13">
        <f>'[1]9.1 ведомства'!I672</f>
        <v>9000</v>
      </c>
      <c r="I496" s="13">
        <f>'[1]9.1 ведомства'!J672</f>
        <v>0</v>
      </c>
    </row>
    <row r="497" spans="1:9" ht="51" x14ac:dyDescent="0.25">
      <c r="A497" s="16" t="s">
        <v>492</v>
      </c>
      <c r="B497" s="11" t="s">
        <v>196</v>
      </c>
      <c r="C497" s="11" t="s">
        <v>56</v>
      </c>
      <c r="D497" s="11" t="s">
        <v>259</v>
      </c>
      <c r="E497" s="12"/>
      <c r="F497" s="13">
        <f>F498</f>
        <v>1484000</v>
      </c>
      <c r="G497" s="13">
        <f t="shared" ref="G497:I499" si="220">G498</f>
        <v>0</v>
      </c>
      <c r="H497" s="13">
        <f t="shared" si="220"/>
        <v>1484000</v>
      </c>
      <c r="I497" s="13">
        <f t="shared" si="220"/>
        <v>0</v>
      </c>
    </row>
    <row r="498" spans="1:9" ht="63.75" x14ac:dyDescent="0.25">
      <c r="A498" s="16" t="s">
        <v>260</v>
      </c>
      <c r="B498" s="11" t="s">
        <v>196</v>
      </c>
      <c r="C498" s="11" t="s">
        <v>56</v>
      </c>
      <c r="D498" s="11" t="s">
        <v>261</v>
      </c>
      <c r="E498" s="12"/>
      <c r="F498" s="13">
        <f>F499</f>
        <v>1484000</v>
      </c>
      <c r="G498" s="13">
        <f t="shared" si="220"/>
        <v>0</v>
      </c>
      <c r="H498" s="13">
        <f t="shared" si="220"/>
        <v>1484000</v>
      </c>
      <c r="I498" s="13">
        <f t="shared" si="220"/>
        <v>0</v>
      </c>
    </row>
    <row r="499" spans="1:9" ht="25.5" x14ac:dyDescent="0.25">
      <c r="A499" s="17" t="s">
        <v>111</v>
      </c>
      <c r="B499" s="11" t="s">
        <v>196</v>
      </c>
      <c r="C499" s="11" t="s">
        <v>56</v>
      </c>
      <c r="D499" s="11" t="s">
        <v>262</v>
      </c>
      <c r="E499" s="12"/>
      <c r="F499" s="13">
        <f>F500</f>
        <v>1484000</v>
      </c>
      <c r="G499" s="13">
        <f t="shared" si="220"/>
        <v>0</v>
      </c>
      <c r="H499" s="13">
        <f t="shared" si="220"/>
        <v>1484000</v>
      </c>
      <c r="I499" s="13">
        <f t="shared" si="220"/>
        <v>0</v>
      </c>
    </row>
    <row r="500" spans="1:9" ht="38.25" x14ac:dyDescent="0.25">
      <c r="A500" s="16" t="s">
        <v>143</v>
      </c>
      <c r="B500" s="11" t="s">
        <v>196</v>
      </c>
      <c r="C500" s="11" t="s">
        <v>56</v>
      </c>
      <c r="D500" s="11" t="s">
        <v>262</v>
      </c>
      <c r="E500" s="12">
        <v>600</v>
      </c>
      <c r="F500" s="13">
        <f>'[1]9.1 ведомства'!G200</f>
        <v>1484000</v>
      </c>
      <c r="G500" s="13">
        <f>'[1]9.1 ведомства'!H200</f>
        <v>0</v>
      </c>
      <c r="H500" s="13">
        <f>'[1]9.1 ведомства'!I200</f>
        <v>1484000</v>
      </c>
      <c r="I500" s="13">
        <f>'[1]9.1 ведомства'!J200</f>
        <v>0</v>
      </c>
    </row>
    <row r="501" spans="1:9" ht="63.75" x14ac:dyDescent="0.25">
      <c r="A501" s="16" t="s">
        <v>493</v>
      </c>
      <c r="B501" s="11" t="s">
        <v>196</v>
      </c>
      <c r="C501" s="11" t="s">
        <v>56</v>
      </c>
      <c r="D501" s="11" t="s">
        <v>494</v>
      </c>
      <c r="E501" s="11"/>
      <c r="F501" s="13">
        <f>F502</f>
        <v>15700400</v>
      </c>
      <c r="G501" s="13">
        <f t="shared" ref="G501:I501" si="221">G502</f>
        <v>0</v>
      </c>
      <c r="H501" s="13">
        <f t="shared" si="221"/>
        <v>15700400</v>
      </c>
      <c r="I501" s="13">
        <f t="shared" si="221"/>
        <v>0</v>
      </c>
    </row>
    <row r="502" spans="1:9" ht="51" x14ac:dyDescent="0.25">
      <c r="A502" s="16" t="s">
        <v>495</v>
      </c>
      <c r="B502" s="11" t="s">
        <v>196</v>
      </c>
      <c r="C502" s="11" t="s">
        <v>56</v>
      </c>
      <c r="D502" s="11" t="s">
        <v>496</v>
      </c>
      <c r="E502" s="11"/>
      <c r="F502" s="13">
        <f>F503+F505</f>
        <v>15700400</v>
      </c>
      <c r="G502" s="13">
        <f t="shared" ref="G502:I502" si="222">G503+G505</f>
        <v>0</v>
      </c>
      <c r="H502" s="13">
        <f t="shared" si="222"/>
        <v>15700400</v>
      </c>
      <c r="I502" s="13">
        <f t="shared" si="222"/>
        <v>0</v>
      </c>
    </row>
    <row r="503" spans="1:9" ht="63.75" x14ac:dyDescent="0.25">
      <c r="A503" s="16" t="s">
        <v>30</v>
      </c>
      <c r="B503" s="11" t="s">
        <v>196</v>
      </c>
      <c r="C503" s="11" t="s">
        <v>56</v>
      </c>
      <c r="D503" s="11" t="s">
        <v>497</v>
      </c>
      <c r="E503" s="11"/>
      <c r="F503" s="13">
        <f>F504</f>
        <v>250000</v>
      </c>
      <c r="G503" s="13">
        <f t="shared" ref="G503:I503" si="223">G504</f>
        <v>0</v>
      </c>
      <c r="H503" s="13">
        <f t="shared" si="223"/>
        <v>250000</v>
      </c>
      <c r="I503" s="13">
        <f t="shared" si="223"/>
        <v>0</v>
      </c>
    </row>
    <row r="504" spans="1:9" ht="38.25" x14ac:dyDescent="0.25">
      <c r="A504" s="16" t="s">
        <v>143</v>
      </c>
      <c r="B504" s="11" t="s">
        <v>196</v>
      </c>
      <c r="C504" s="11" t="s">
        <v>56</v>
      </c>
      <c r="D504" s="11" t="s">
        <v>497</v>
      </c>
      <c r="E504" s="11" t="s">
        <v>227</v>
      </c>
      <c r="F504" s="13">
        <f>'[1]9.1 ведомства'!G676</f>
        <v>250000</v>
      </c>
      <c r="G504" s="13">
        <f>'[1]9.1 ведомства'!H676</f>
        <v>0</v>
      </c>
      <c r="H504" s="13">
        <f>'[1]9.1 ведомства'!I676</f>
        <v>250000</v>
      </c>
      <c r="I504" s="13">
        <f>'[1]9.1 ведомства'!J676</f>
        <v>0</v>
      </c>
    </row>
    <row r="505" spans="1:9" ht="76.5" x14ac:dyDescent="0.25">
      <c r="A505" s="16" t="s">
        <v>448</v>
      </c>
      <c r="B505" s="11" t="s">
        <v>196</v>
      </c>
      <c r="C505" s="11" t="s">
        <v>56</v>
      </c>
      <c r="D505" s="11" t="s">
        <v>498</v>
      </c>
      <c r="E505" s="11"/>
      <c r="F505" s="13">
        <f>F506</f>
        <v>15450400</v>
      </c>
      <c r="G505" s="13">
        <f t="shared" ref="G505:I505" si="224">G506</f>
        <v>0</v>
      </c>
      <c r="H505" s="13">
        <f t="shared" si="224"/>
        <v>15450400</v>
      </c>
      <c r="I505" s="13">
        <f t="shared" si="224"/>
        <v>0</v>
      </c>
    </row>
    <row r="506" spans="1:9" ht="38.25" x14ac:dyDescent="0.25">
      <c r="A506" s="16" t="s">
        <v>143</v>
      </c>
      <c r="B506" s="11" t="s">
        <v>196</v>
      </c>
      <c r="C506" s="11" t="s">
        <v>56</v>
      </c>
      <c r="D506" s="11" t="s">
        <v>498</v>
      </c>
      <c r="E506" s="11" t="s">
        <v>227</v>
      </c>
      <c r="F506" s="13">
        <f>'[1]9.1 ведомства'!G678</f>
        <v>15450400</v>
      </c>
      <c r="G506" s="13">
        <f>'[1]9.1 ведомства'!H678</f>
        <v>0</v>
      </c>
      <c r="H506" s="13">
        <f>'[1]9.1 ведомства'!I678</f>
        <v>15450400</v>
      </c>
      <c r="I506" s="13">
        <f>'[1]9.1 ведомства'!J678</f>
        <v>0</v>
      </c>
    </row>
    <row r="507" spans="1:9" x14ac:dyDescent="0.25">
      <c r="A507" s="16" t="s">
        <v>499</v>
      </c>
      <c r="B507" s="11" t="s">
        <v>218</v>
      </c>
      <c r="C507" s="11"/>
      <c r="D507" s="11"/>
      <c r="E507" s="12"/>
      <c r="F507" s="13">
        <f>F508+F514+F553+F580</f>
        <v>79444140</v>
      </c>
      <c r="G507" s="13">
        <f>G508+G514+G553+G580</f>
        <v>70781200</v>
      </c>
      <c r="H507" s="13">
        <f>H508+H514+H553+H580</f>
        <v>78363200</v>
      </c>
      <c r="I507" s="13">
        <f>I508+I514+I553+I580</f>
        <v>68582900</v>
      </c>
    </row>
    <row r="508" spans="1:9" x14ac:dyDescent="0.25">
      <c r="A508" s="16" t="s">
        <v>500</v>
      </c>
      <c r="B508" s="11" t="s">
        <v>218</v>
      </c>
      <c r="C508" s="11" t="s">
        <v>16</v>
      </c>
      <c r="D508" s="11"/>
      <c r="E508" s="12"/>
      <c r="F508" s="13">
        <f>F509</f>
        <v>5580000</v>
      </c>
      <c r="G508" s="13">
        <f t="shared" ref="G508:I510" si="225">G509</f>
        <v>0</v>
      </c>
      <c r="H508" s="13">
        <f t="shared" si="225"/>
        <v>6030000</v>
      </c>
      <c r="I508" s="13">
        <f t="shared" si="225"/>
        <v>0</v>
      </c>
    </row>
    <row r="509" spans="1:9" ht="25.5" x14ac:dyDescent="0.25">
      <c r="A509" s="10" t="s">
        <v>172</v>
      </c>
      <c r="B509" s="11" t="s">
        <v>218</v>
      </c>
      <c r="C509" s="11" t="s">
        <v>16</v>
      </c>
      <c r="D509" s="11" t="s">
        <v>100</v>
      </c>
      <c r="E509" s="12"/>
      <c r="F509" s="13">
        <f>F510</f>
        <v>5580000</v>
      </c>
      <c r="G509" s="13">
        <f t="shared" si="225"/>
        <v>0</v>
      </c>
      <c r="H509" s="13">
        <f t="shared" si="225"/>
        <v>6030000</v>
      </c>
      <c r="I509" s="13">
        <f t="shared" si="225"/>
        <v>0</v>
      </c>
    </row>
    <row r="510" spans="1:9" ht="38.25" x14ac:dyDescent="0.25">
      <c r="A510" s="16" t="s">
        <v>101</v>
      </c>
      <c r="B510" s="11" t="s">
        <v>218</v>
      </c>
      <c r="C510" s="11" t="s">
        <v>16</v>
      </c>
      <c r="D510" s="11" t="s">
        <v>102</v>
      </c>
      <c r="E510" s="12"/>
      <c r="F510" s="13">
        <f>F511</f>
        <v>5580000</v>
      </c>
      <c r="G510" s="13">
        <f t="shared" si="225"/>
        <v>0</v>
      </c>
      <c r="H510" s="13">
        <f t="shared" si="225"/>
        <v>6030000</v>
      </c>
      <c r="I510" s="13">
        <f t="shared" si="225"/>
        <v>0</v>
      </c>
    </row>
    <row r="511" spans="1:9" ht="51" x14ac:dyDescent="0.25">
      <c r="A511" s="16" t="s">
        <v>103</v>
      </c>
      <c r="B511" s="11" t="s">
        <v>218</v>
      </c>
      <c r="C511" s="11" t="s">
        <v>16</v>
      </c>
      <c r="D511" s="11" t="s">
        <v>104</v>
      </c>
      <c r="E511" s="12"/>
      <c r="F511" s="13">
        <f>+F512</f>
        <v>5580000</v>
      </c>
      <c r="G511" s="13">
        <f t="shared" ref="G511:I511" si="226">+G512</f>
        <v>0</v>
      </c>
      <c r="H511" s="13">
        <f t="shared" si="226"/>
        <v>6030000</v>
      </c>
      <c r="I511" s="13">
        <f t="shared" si="226"/>
        <v>0</v>
      </c>
    </row>
    <row r="512" spans="1:9" ht="25.5" x14ac:dyDescent="0.25">
      <c r="A512" s="17" t="s">
        <v>501</v>
      </c>
      <c r="B512" s="11" t="s">
        <v>218</v>
      </c>
      <c r="C512" s="11" t="s">
        <v>16</v>
      </c>
      <c r="D512" s="11" t="s">
        <v>502</v>
      </c>
      <c r="E512" s="12"/>
      <c r="F512" s="13">
        <f>F513</f>
        <v>5580000</v>
      </c>
      <c r="G512" s="13">
        <f t="shared" ref="G512:I512" si="227">G513</f>
        <v>0</v>
      </c>
      <c r="H512" s="13">
        <f t="shared" si="227"/>
        <v>6030000</v>
      </c>
      <c r="I512" s="13">
        <f t="shared" si="227"/>
        <v>0</v>
      </c>
    </row>
    <row r="513" spans="1:9" ht="25.5" x14ac:dyDescent="0.25">
      <c r="A513" s="16" t="s">
        <v>107</v>
      </c>
      <c r="B513" s="11" t="s">
        <v>218</v>
      </c>
      <c r="C513" s="11" t="s">
        <v>16</v>
      </c>
      <c r="D513" s="11" t="s">
        <v>502</v>
      </c>
      <c r="E513" s="12">
        <v>300</v>
      </c>
      <c r="F513" s="13">
        <f>'[1]9.1 ведомства'!G209</f>
        <v>5580000</v>
      </c>
      <c r="G513" s="13">
        <f>'[1]9.1 ведомства'!H209</f>
        <v>0</v>
      </c>
      <c r="H513" s="13">
        <f>'[1]9.1 ведомства'!I209</f>
        <v>6030000</v>
      </c>
      <c r="I513" s="13">
        <f>'[1]9.1 ведомства'!J209</f>
        <v>0</v>
      </c>
    </row>
    <row r="514" spans="1:9" x14ac:dyDescent="0.25">
      <c r="A514" s="16" t="s">
        <v>503</v>
      </c>
      <c r="B514" s="11" t="s">
        <v>218</v>
      </c>
      <c r="C514" s="11" t="s">
        <v>33</v>
      </c>
      <c r="D514" s="11"/>
      <c r="E514" s="12"/>
      <c r="F514" s="13">
        <f>F515+F538+F547</f>
        <v>11927640</v>
      </c>
      <c r="G514" s="13">
        <f>G515+G538+G547</f>
        <v>10139200</v>
      </c>
      <c r="H514" s="13">
        <f>H515+H538+H547</f>
        <v>12485700</v>
      </c>
      <c r="I514" s="13">
        <f>I515+I538+I547</f>
        <v>10283900</v>
      </c>
    </row>
    <row r="515" spans="1:9" ht="25.5" x14ac:dyDescent="0.25">
      <c r="A515" s="10" t="s">
        <v>172</v>
      </c>
      <c r="B515" s="11" t="s">
        <v>218</v>
      </c>
      <c r="C515" s="11" t="s">
        <v>33</v>
      </c>
      <c r="D515" s="11" t="s">
        <v>100</v>
      </c>
      <c r="E515" s="12"/>
      <c r="F515" s="13">
        <f>F516</f>
        <v>1788440</v>
      </c>
      <c r="G515" s="13">
        <f t="shared" ref="G515:I515" si="228">G516</f>
        <v>0</v>
      </c>
      <c r="H515" s="13">
        <f t="shared" si="228"/>
        <v>2201800</v>
      </c>
      <c r="I515" s="13">
        <f t="shared" si="228"/>
        <v>0</v>
      </c>
    </row>
    <row r="516" spans="1:9" ht="38.25" x14ac:dyDescent="0.25">
      <c r="A516" s="16" t="s">
        <v>101</v>
      </c>
      <c r="B516" s="11" t="s">
        <v>218</v>
      </c>
      <c r="C516" s="11" t="s">
        <v>33</v>
      </c>
      <c r="D516" s="11" t="s">
        <v>102</v>
      </c>
      <c r="E516" s="12"/>
      <c r="F516" s="13">
        <f>F517+F524+F527</f>
        <v>1788440</v>
      </c>
      <c r="G516" s="13">
        <f>G517+G524+G527</f>
        <v>0</v>
      </c>
      <c r="H516" s="13">
        <f>H517+H524+H527</f>
        <v>2201800</v>
      </c>
      <c r="I516" s="13">
        <f>I517+I524+I527</f>
        <v>0</v>
      </c>
    </row>
    <row r="517" spans="1:9" ht="51" x14ac:dyDescent="0.25">
      <c r="A517" s="16" t="s">
        <v>103</v>
      </c>
      <c r="B517" s="11" t="s">
        <v>218</v>
      </c>
      <c r="C517" s="11" t="s">
        <v>33</v>
      </c>
      <c r="D517" s="11" t="s">
        <v>104</v>
      </c>
      <c r="E517" s="12"/>
      <c r="F517" s="13">
        <f>F518+F520+F522</f>
        <v>229000</v>
      </c>
      <c r="G517" s="13">
        <f>G518+G520+G522</f>
        <v>0</v>
      </c>
      <c r="H517" s="13">
        <f>H518+H520+H522</f>
        <v>229000</v>
      </c>
      <c r="I517" s="13">
        <f>I518+I520+I522</f>
        <v>0</v>
      </c>
    </row>
    <row r="518" spans="1:9" ht="25.5" x14ac:dyDescent="0.25">
      <c r="A518" s="17" t="s">
        <v>111</v>
      </c>
      <c r="B518" s="11" t="s">
        <v>218</v>
      </c>
      <c r="C518" s="11" t="s">
        <v>33</v>
      </c>
      <c r="D518" s="11" t="s">
        <v>504</v>
      </c>
      <c r="E518" s="12"/>
      <c r="F518" s="13">
        <f>SUM(F519:F519)</f>
        <v>71000</v>
      </c>
      <c r="G518" s="13">
        <f>SUM(G519:G519)</f>
        <v>0</v>
      </c>
      <c r="H518" s="13">
        <f>SUM(H519:H519)</f>
        <v>71000</v>
      </c>
      <c r="I518" s="13">
        <f>SUM(I519:I519)</f>
        <v>0</v>
      </c>
    </row>
    <row r="519" spans="1:9" ht="25.5" x14ac:dyDescent="0.25">
      <c r="A519" s="16" t="s">
        <v>107</v>
      </c>
      <c r="B519" s="11" t="s">
        <v>218</v>
      </c>
      <c r="C519" s="11" t="s">
        <v>33</v>
      </c>
      <c r="D519" s="11" t="s">
        <v>504</v>
      </c>
      <c r="E519" s="12">
        <v>300</v>
      </c>
      <c r="F519" s="13">
        <f>'[1]9.1 ведомства'!G216</f>
        <v>71000</v>
      </c>
      <c r="G519" s="13">
        <f>'[1]9.1 ведомства'!H216</f>
        <v>0</v>
      </c>
      <c r="H519" s="13">
        <f>'[1]9.1 ведомства'!I216</f>
        <v>71000</v>
      </c>
      <c r="I519" s="13">
        <f>'[1]9.1 ведомства'!J216</f>
        <v>0</v>
      </c>
    </row>
    <row r="520" spans="1:9" ht="63.75" x14ac:dyDescent="0.25">
      <c r="A520" s="17" t="s">
        <v>505</v>
      </c>
      <c r="B520" s="11" t="s">
        <v>218</v>
      </c>
      <c r="C520" s="11" t="s">
        <v>33</v>
      </c>
      <c r="D520" s="11" t="s">
        <v>506</v>
      </c>
      <c r="E520" s="12"/>
      <c r="F520" s="13">
        <f>F521</f>
        <v>140000</v>
      </c>
      <c r="G520" s="13">
        <f t="shared" ref="G520:I520" si="229">G521</f>
        <v>0</v>
      </c>
      <c r="H520" s="13">
        <f t="shared" si="229"/>
        <v>140000</v>
      </c>
      <c r="I520" s="13">
        <f t="shared" si="229"/>
        <v>0</v>
      </c>
    </row>
    <row r="521" spans="1:9" ht="25.5" x14ac:dyDescent="0.25">
      <c r="A521" s="16" t="s">
        <v>107</v>
      </c>
      <c r="B521" s="11" t="s">
        <v>218</v>
      </c>
      <c r="C521" s="11" t="s">
        <v>33</v>
      </c>
      <c r="D521" s="11" t="s">
        <v>506</v>
      </c>
      <c r="E521" s="12">
        <v>300</v>
      </c>
      <c r="F521" s="13">
        <f>'[1]9.1 ведомства'!G219</f>
        <v>140000</v>
      </c>
      <c r="G521" s="13">
        <f>'[1]9.1 ведомства'!H219</f>
        <v>0</v>
      </c>
      <c r="H521" s="13">
        <f>'[1]9.1 ведомства'!I219</f>
        <v>140000</v>
      </c>
      <c r="I521" s="13">
        <f>'[1]9.1 ведомства'!J219</f>
        <v>0</v>
      </c>
    </row>
    <row r="522" spans="1:9" ht="51" x14ac:dyDescent="0.25">
      <c r="A522" s="16" t="s">
        <v>507</v>
      </c>
      <c r="B522" s="11" t="s">
        <v>218</v>
      </c>
      <c r="C522" s="11" t="s">
        <v>33</v>
      </c>
      <c r="D522" s="11" t="s">
        <v>508</v>
      </c>
      <c r="E522" s="12"/>
      <c r="F522" s="13">
        <f>SUM(F523:F523)</f>
        <v>18000</v>
      </c>
      <c r="G522" s="13">
        <f>SUM(G523:G523)</f>
        <v>0</v>
      </c>
      <c r="H522" s="13">
        <f>SUM(H523:H523)</f>
        <v>18000</v>
      </c>
      <c r="I522" s="13">
        <f>SUM(I523:I523)</f>
        <v>0</v>
      </c>
    </row>
    <row r="523" spans="1:9" ht="25.5" x14ac:dyDescent="0.25">
      <c r="A523" s="16" t="s">
        <v>28</v>
      </c>
      <c r="B523" s="11" t="s">
        <v>218</v>
      </c>
      <c r="C523" s="11" t="s">
        <v>33</v>
      </c>
      <c r="D523" s="11" t="s">
        <v>508</v>
      </c>
      <c r="E523" s="12">
        <v>200</v>
      </c>
      <c r="F523" s="13">
        <f>'[1]9.1 ведомства'!G221</f>
        <v>18000</v>
      </c>
      <c r="G523" s="13">
        <f>'[1]9.1 ведомства'!H221</f>
        <v>0</v>
      </c>
      <c r="H523" s="13">
        <f>'[1]9.1 ведомства'!I221</f>
        <v>18000</v>
      </c>
      <c r="I523" s="13">
        <f>'[1]9.1 ведомства'!J221</f>
        <v>0</v>
      </c>
    </row>
    <row r="524" spans="1:9" ht="38.25" x14ac:dyDescent="0.25">
      <c r="A524" s="16" t="s">
        <v>509</v>
      </c>
      <c r="B524" s="11" t="s">
        <v>218</v>
      </c>
      <c r="C524" s="11" t="s">
        <v>33</v>
      </c>
      <c r="D524" s="11" t="s">
        <v>510</v>
      </c>
      <c r="E524" s="12"/>
      <c r="F524" s="13">
        <f>+F525</f>
        <v>489100</v>
      </c>
      <c r="G524" s="13">
        <f t="shared" ref="G524:I524" si="230">+G525</f>
        <v>0</v>
      </c>
      <c r="H524" s="13">
        <f t="shared" si="230"/>
        <v>600000</v>
      </c>
      <c r="I524" s="13">
        <f t="shared" si="230"/>
        <v>0</v>
      </c>
    </row>
    <row r="525" spans="1:9" ht="38.25" x14ac:dyDescent="0.25">
      <c r="A525" s="16" t="s">
        <v>511</v>
      </c>
      <c r="B525" s="11" t="s">
        <v>218</v>
      </c>
      <c r="C525" s="11" t="s">
        <v>33</v>
      </c>
      <c r="D525" s="11" t="s">
        <v>512</v>
      </c>
      <c r="E525" s="12"/>
      <c r="F525" s="13">
        <f>F526</f>
        <v>489100</v>
      </c>
      <c r="G525" s="13">
        <f t="shared" ref="G525:I525" si="231">G526</f>
        <v>0</v>
      </c>
      <c r="H525" s="13">
        <f t="shared" si="231"/>
        <v>600000</v>
      </c>
      <c r="I525" s="13">
        <f t="shared" si="231"/>
        <v>0</v>
      </c>
    </row>
    <row r="526" spans="1:9" ht="25.5" x14ac:dyDescent="0.25">
      <c r="A526" s="16" t="s">
        <v>107</v>
      </c>
      <c r="B526" s="11" t="s">
        <v>218</v>
      </c>
      <c r="C526" s="11" t="s">
        <v>33</v>
      </c>
      <c r="D526" s="11" t="s">
        <v>512</v>
      </c>
      <c r="E526" s="12">
        <v>300</v>
      </c>
      <c r="F526" s="13">
        <f>'[1]9.1 ведомства'!G227</f>
        <v>489100</v>
      </c>
      <c r="G526" s="13">
        <f>'[1]9.1 ведомства'!H227</f>
        <v>0</v>
      </c>
      <c r="H526" s="13">
        <f>'[1]9.1 ведомства'!I227</f>
        <v>600000</v>
      </c>
      <c r="I526" s="13">
        <f>'[1]9.1 ведомства'!J227</f>
        <v>0</v>
      </c>
    </row>
    <row r="527" spans="1:9" ht="63.75" x14ac:dyDescent="0.25">
      <c r="A527" s="16" t="s">
        <v>513</v>
      </c>
      <c r="B527" s="11" t="s">
        <v>218</v>
      </c>
      <c r="C527" s="11" t="s">
        <v>33</v>
      </c>
      <c r="D527" s="11" t="s">
        <v>514</v>
      </c>
      <c r="E527" s="12"/>
      <c r="F527" s="13">
        <f>F528+F530+F532+F534+F536</f>
        <v>1070340</v>
      </c>
      <c r="G527" s="13">
        <f>G528+G530+G532+G534+G536</f>
        <v>0</v>
      </c>
      <c r="H527" s="13">
        <f>H528+H530+H532+H534+H536</f>
        <v>1372800</v>
      </c>
      <c r="I527" s="13">
        <f>I528+I530+I532+I534+I536</f>
        <v>0</v>
      </c>
    </row>
    <row r="528" spans="1:9" ht="25.5" x14ac:dyDescent="0.25">
      <c r="A528" s="17" t="s">
        <v>111</v>
      </c>
      <c r="B528" s="11" t="s">
        <v>218</v>
      </c>
      <c r="C528" s="11" t="s">
        <v>33</v>
      </c>
      <c r="D528" s="11" t="s">
        <v>515</v>
      </c>
      <c r="E528" s="12"/>
      <c r="F528" s="13">
        <f>SUM(F529:F529)</f>
        <v>34600</v>
      </c>
      <c r="G528" s="13">
        <f>SUM(G529:G529)</f>
        <v>0</v>
      </c>
      <c r="H528" s="13">
        <f>SUM(H529:H529)</f>
        <v>51000</v>
      </c>
      <c r="I528" s="13">
        <f>SUM(I529:I529)</f>
        <v>0</v>
      </c>
    </row>
    <row r="529" spans="1:9" ht="25.5" x14ac:dyDescent="0.25">
      <c r="A529" s="16" t="s">
        <v>28</v>
      </c>
      <c r="B529" s="11" t="s">
        <v>218</v>
      </c>
      <c r="C529" s="11" t="s">
        <v>33</v>
      </c>
      <c r="D529" s="11" t="s">
        <v>515</v>
      </c>
      <c r="E529" s="12">
        <v>200</v>
      </c>
      <c r="F529" s="13">
        <f>'[1]9.1 ведомства'!G230</f>
        <v>34600</v>
      </c>
      <c r="G529" s="13">
        <f>'[1]9.1 ведомства'!H230</f>
        <v>0</v>
      </c>
      <c r="H529" s="13">
        <f>'[1]9.1 ведомства'!I230</f>
        <v>51000</v>
      </c>
      <c r="I529" s="13">
        <f>'[1]9.1 ведомства'!J230</f>
        <v>0</v>
      </c>
    </row>
    <row r="530" spans="1:9" ht="63.75" x14ac:dyDescent="0.25">
      <c r="A530" s="16" t="s">
        <v>516</v>
      </c>
      <c r="B530" s="11" t="s">
        <v>218</v>
      </c>
      <c r="C530" s="11" t="s">
        <v>33</v>
      </c>
      <c r="D530" s="11" t="s">
        <v>517</v>
      </c>
      <c r="E530" s="12"/>
      <c r="F530" s="13">
        <f>F531</f>
        <v>200700</v>
      </c>
      <c r="G530" s="13">
        <f t="shared" ref="G530:I530" si="232">G531</f>
        <v>0</v>
      </c>
      <c r="H530" s="13">
        <f t="shared" si="232"/>
        <v>256400</v>
      </c>
      <c r="I530" s="13">
        <f t="shared" si="232"/>
        <v>0</v>
      </c>
    </row>
    <row r="531" spans="1:9" ht="25.5" x14ac:dyDescent="0.25">
      <c r="A531" s="16" t="s">
        <v>107</v>
      </c>
      <c r="B531" s="11" t="s">
        <v>218</v>
      </c>
      <c r="C531" s="11" t="s">
        <v>33</v>
      </c>
      <c r="D531" s="11" t="s">
        <v>517</v>
      </c>
      <c r="E531" s="12">
        <v>300</v>
      </c>
      <c r="F531" s="13">
        <f>'[1]9.1 ведомства'!G233</f>
        <v>200700</v>
      </c>
      <c r="G531" s="13">
        <f>'[1]9.1 ведомства'!H233</f>
        <v>0</v>
      </c>
      <c r="H531" s="13">
        <f>'[1]9.1 ведомства'!I233</f>
        <v>256400</v>
      </c>
      <c r="I531" s="13">
        <f>'[1]9.1 ведомства'!J233</f>
        <v>0</v>
      </c>
    </row>
    <row r="532" spans="1:9" ht="76.5" x14ac:dyDescent="0.25">
      <c r="A532" s="16" t="s">
        <v>518</v>
      </c>
      <c r="B532" s="11" t="s">
        <v>218</v>
      </c>
      <c r="C532" s="11" t="s">
        <v>33</v>
      </c>
      <c r="D532" s="11" t="s">
        <v>519</v>
      </c>
      <c r="E532" s="12"/>
      <c r="F532" s="13">
        <f>F533</f>
        <v>238040</v>
      </c>
      <c r="G532" s="13">
        <f t="shared" ref="G532:I532" si="233">G533</f>
        <v>0</v>
      </c>
      <c r="H532" s="13">
        <f t="shared" si="233"/>
        <v>304000</v>
      </c>
      <c r="I532" s="13">
        <f t="shared" si="233"/>
        <v>0</v>
      </c>
    </row>
    <row r="533" spans="1:9" ht="25.5" x14ac:dyDescent="0.25">
      <c r="A533" s="16" t="s">
        <v>107</v>
      </c>
      <c r="B533" s="11" t="s">
        <v>218</v>
      </c>
      <c r="C533" s="11" t="s">
        <v>33</v>
      </c>
      <c r="D533" s="11" t="s">
        <v>519</v>
      </c>
      <c r="E533" s="12">
        <v>300</v>
      </c>
      <c r="F533" s="13">
        <f>'[1]9.1 ведомства'!G235</f>
        <v>238040</v>
      </c>
      <c r="G533" s="13">
        <f>'[1]9.1 ведомства'!H235</f>
        <v>0</v>
      </c>
      <c r="H533" s="13">
        <f>'[1]9.1 ведомства'!I235</f>
        <v>304000</v>
      </c>
      <c r="I533" s="13">
        <f>'[1]9.1 ведомства'!J235</f>
        <v>0</v>
      </c>
    </row>
    <row r="534" spans="1:9" ht="76.5" x14ac:dyDescent="0.25">
      <c r="A534" s="16" t="s">
        <v>520</v>
      </c>
      <c r="B534" s="11" t="s">
        <v>218</v>
      </c>
      <c r="C534" s="11" t="s">
        <v>33</v>
      </c>
      <c r="D534" s="11" t="s">
        <v>521</v>
      </c>
      <c r="E534" s="12"/>
      <c r="F534" s="13">
        <f>F535</f>
        <v>561600</v>
      </c>
      <c r="G534" s="13">
        <f t="shared" ref="G534:I534" si="234">G535</f>
        <v>0</v>
      </c>
      <c r="H534" s="13">
        <f t="shared" si="234"/>
        <v>720000</v>
      </c>
      <c r="I534" s="13">
        <f t="shared" si="234"/>
        <v>0</v>
      </c>
    </row>
    <row r="535" spans="1:9" ht="25.5" x14ac:dyDescent="0.25">
      <c r="A535" s="16" t="s">
        <v>107</v>
      </c>
      <c r="B535" s="11" t="s">
        <v>218</v>
      </c>
      <c r="C535" s="11" t="s">
        <v>33</v>
      </c>
      <c r="D535" s="11" t="s">
        <v>521</v>
      </c>
      <c r="E535" s="12">
        <v>300</v>
      </c>
      <c r="F535" s="13">
        <f>'[1]9.1 ведомства'!G237</f>
        <v>561600</v>
      </c>
      <c r="G535" s="13">
        <f>'[1]9.1 ведомства'!H237</f>
        <v>0</v>
      </c>
      <c r="H535" s="13">
        <f>'[1]9.1 ведомства'!I237</f>
        <v>720000</v>
      </c>
      <c r="I535" s="13">
        <f>'[1]9.1 ведомства'!J237</f>
        <v>0</v>
      </c>
    </row>
    <row r="536" spans="1:9" ht="76.5" x14ac:dyDescent="0.25">
      <c r="A536" s="16" t="s">
        <v>522</v>
      </c>
      <c r="B536" s="11" t="s">
        <v>218</v>
      </c>
      <c r="C536" s="11" t="s">
        <v>33</v>
      </c>
      <c r="D536" s="11" t="s">
        <v>523</v>
      </c>
      <c r="E536" s="12"/>
      <c r="F536" s="13">
        <f>F537</f>
        <v>35400</v>
      </c>
      <c r="G536" s="13">
        <f t="shared" ref="G536:I536" si="235">G537</f>
        <v>0</v>
      </c>
      <c r="H536" s="13">
        <f t="shared" si="235"/>
        <v>41400</v>
      </c>
      <c r="I536" s="13">
        <f t="shared" si="235"/>
        <v>0</v>
      </c>
    </row>
    <row r="537" spans="1:9" ht="25.5" x14ac:dyDescent="0.25">
      <c r="A537" s="16" t="s">
        <v>107</v>
      </c>
      <c r="B537" s="11" t="s">
        <v>218</v>
      </c>
      <c r="C537" s="11" t="s">
        <v>33</v>
      </c>
      <c r="D537" s="11" t="s">
        <v>523</v>
      </c>
      <c r="E537" s="12">
        <v>300</v>
      </c>
      <c r="F537" s="13">
        <f>'[1]9.1 ведомства'!G239</f>
        <v>35400</v>
      </c>
      <c r="G537" s="13">
        <f>'[1]9.1 ведомства'!H239</f>
        <v>0</v>
      </c>
      <c r="H537" s="13">
        <f>'[1]9.1 ведомства'!I239</f>
        <v>41400</v>
      </c>
      <c r="I537" s="13">
        <f>'[1]9.1 ведомства'!J239</f>
        <v>0</v>
      </c>
    </row>
    <row r="538" spans="1:9" ht="25.5" x14ac:dyDescent="0.25">
      <c r="A538" s="16" t="s">
        <v>353</v>
      </c>
      <c r="B538" s="11" t="s">
        <v>218</v>
      </c>
      <c r="C538" s="11" t="s">
        <v>33</v>
      </c>
      <c r="D538" s="11" t="s">
        <v>354</v>
      </c>
      <c r="E538" s="12"/>
      <c r="F538" s="13">
        <f>F539</f>
        <v>2201300</v>
      </c>
      <c r="G538" s="13">
        <f t="shared" ref="G538:I539" si="236">G539</f>
        <v>2201300</v>
      </c>
      <c r="H538" s="13">
        <f t="shared" si="236"/>
        <v>2015000</v>
      </c>
      <c r="I538" s="13">
        <f t="shared" si="236"/>
        <v>2015000</v>
      </c>
    </row>
    <row r="539" spans="1:9" ht="25.5" x14ac:dyDescent="0.25">
      <c r="A539" s="16" t="s">
        <v>524</v>
      </c>
      <c r="B539" s="11" t="s">
        <v>218</v>
      </c>
      <c r="C539" s="11" t="s">
        <v>33</v>
      </c>
      <c r="D539" s="11" t="s">
        <v>525</v>
      </c>
      <c r="E539" s="12"/>
      <c r="F539" s="13">
        <f>F540</f>
        <v>2201300</v>
      </c>
      <c r="G539" s="13">
        <f t="shared" si="236"/>
        <v>2201300</v>
      </c>
      <c r="H539" s="13">
        <f t="shared" si="236"/>
        <v>2015000</v>
      </c>
      <c r="I539" s="13">
        <f t="shared" si="236"/>
        <v>2015000</v>
      </c>
    </row>
    <row r="540" spans="1:9" ht="63.75" x14ac:dyDescent="0.25">
      <c r="A540" s="16" t="s">
        <v>526</v>
      </c>
      <c r="B540" s="11" t="s">
        <v>218</v>
      </c>
      <c r="C540" s="11" t="s">
        <v>33</v>
      </c>
      <c r="D540" s="11" t="s">
        <v>527</v>
      </c>
      <c r="E540" s="12"/>
      <c r="F540" s="13">
        <f>F541+F543+F545</f>
        <v>2201300</v>
      </c>
      <c r="G540" s="13">
        <f t="shared" ref="G540:I540" si="237">G541+G543+G545</f>
        <v>2201300</v>
      </c>
      <c r="H540" s="13">
        <f t="shared" si="237"/>
        <v>2015000</v>
      </c>
      <c r="I540" s="13">
        <f t="shared" si="237"/>
        <v>2015000</v>
      </c>
    </row>
    <row r="541" spans="1:9" ht="76.5" x14ac:dyDescent="0.25">
      <c r="A541" s="16" t="s">
        <v>528</v>
      </c>
      <c r="B541" s="11" t="s">
        <v>218</v>
      </c>
      <c r="C541" s="11" t="s">
        <v>33</v>
      </c>
      <c r="D541" s="11" t="s">
        <v>529</v>
      </c>
      <c r="E541" s="12"/>
      <c r="F541" s="13">
        <f>F542</f>
        <v>1639700</v>
      </c>
      <c r="G541" s="13">
        <f t="shared" ref="G541:I541" si="238">G542</f>
        <v>1639700</v>
      </c>
      <c r="H541" s="13">
        <f t="shared" si="238"/>
        <v>1662800</v>
      </c>
      <c r="I541" s="13">
        <f t="shared" si="238"/>
        <v>1662800</v>
      </c>
    </row>
    <row r="542" spans="1:9" ht="25.5" x14ac:dyDescent="0.25">
      <c r="A542" s="16" t="s">
        <v>107</v>
      </c>
      <c r="B542" s="11" t="s">
        <v>218</v>
      </c>
      <c r="C542" s="11" t="s">
        <v>33</v>
      </c>
      <c r="D542" s="11" t="s">
        <v>529</v>
      </c>
      <c r="E542" s="12">
        <v>300</v>
      </c>
      <c r="F542" s="13">
        <f>'[1]9.1 ведомства'!G521</f>
        <v>1639700</v>
      </c>
      <c r="G542" s="13">
        <f>'[1]9.1 ведомства'!H521</f>
        <v>1639700</v>
      </c>
      <c r="H542" s="13">
        <f>'[1]9.1 ведомства'!I521</f>
        <v>1662800</v>
      </c>
      <c r="I542" s="13">
        <f>'[1]9.1 ведомства'!J521</f>
        <v>1662800</v>
      </c>
    </row>
    <row r="543" spans="1:9" ht="76.5" x14ac:dyDescent="0.25">
      <c r="A543" s="16" t="s">
        <v>530</v>
      </c>
      <c r="B543" s="11" t="s">
        <v>218</v>
      </c>
      <c r="C543" s="11" t="s">
        <v>33</v>
      </c>
      <c r="D543" s="11" t="s">
        <v>531</v>
      </c>
      <c r="E543" s="12"/>
      <c r="F543" s="13">
        <f>F544</f>
        <v>38200</v>
      </c>
      <c r="G543" s="13">
        <f t="shared" ref="G543:I543" si="239">G544</f>
        <v>38200</v>
      </c>
      <c r="H543" s="13">
        <f t="shared" si="239"/>
        <v>38200</v>
      </c>
      <c r="I543" s="13">
        <f t="shared" si="239"/>
        <v>38200</v>
      </c>
    </row>
    <row r="544" spans="1:9" ht="25.5" x14ac:dyDescent="0.25">
      <c r="A544" s="16" t="s">
        <v>28</v>
      </c>
      <c r="B544" s="11" t="s">
        <v>218</v>
      </c>
      <c r="C544" s="11" t="s">
        <v>33</v>
      </c>
      <c r="D544" s="11" t="s">
        <v>531</v>
      </c>
      <c r="E544" s="12">
        <v>200</v>
      </c>
      <c r="F544" s="13">
        <f>'[1]9.1 ведомства'!G523</f>
        <v>38200</v>
      </c>
      <c r="G544" s="13">
        <f>'[1]9.1 ведомства'!H523</f>
        <v>38200</v>
      </c>
      <c r="H544" s="13">
        <f>'[1]9.1 ведомства'!I523</f>
        <v>38200</v>
      </c>
      <c r="I544" s="13">
        <f>'[1]9.1 ведомства'!J523</f>
        <v>38200</v>
      </c>
    </row>
    <row r="545" spans="1:9" ht="140.25" x14ac:dyDescent="0.25">
      <c r="A545" s="16" t="s">
        <v>532</v>
      </c>
      <c r="B545" s="11" t="s">
        <v>218</v>
      </c>
      <c r="C545" s="11" t="s">
        <v>33</v>
      </c>
      <c r="D545" s="11" t="s">
        <v>533</v>
      </c>
      <c r="E545" s="12"/>
      <c r="F545" s="13">
        <f>F546</f>
        <v>523400</v>
      </c>
      <c r="G545" s="13">
        <f t="shared" ref="G545:I545" si="240">G546</f>
        <v>523400</v>
      </c>
      <c r="H545" s="13">
        <f t="shared" si="240"/>
        <v>314000</v>
      </c>
      <c r="I545" s="13">
        <f t="shared" si="240"/>
        <v>314000</v>
      </c>
    </row>
    <row r="546" spans="1:9" ht="25.5" x14ac:dyDescent="0.25">
      <c r="A546" s="16" t="s">
        <v>107</v>
      </c>
      <c r="B546" s="11" t="s">
        <v>218</v>
      </c>
      <c r="C546" s="11" t="s">
        <v>33</v>
      </c>
      <c r="D546" s="11" t="s">
        <v>533</v>
      </c>
      <c r="E546" s="12">
        <v>300</v>
      </c>
      <c r="F546" s="13">
        <f>'[1]9.1 ведомства'!G525</f>
        <v>523400</v>
      </c>
      <c r="G546" s="13">
        <f>'[1]9.1 ведомства'!H525</f>
        <v>523400</v>
      </c>
      <c r="H546" s="13">
        <f>'[1]9.1 ведомства'!I525</f>
        <v>314000</v>
      </c>
      <c r="I546" s="13">
        <f>'[1]9.1 ведомства'!J525</f>
        <v>314000</v>
      </c>
    </row>
    <row r="547" spans="1:9" x14ac:dyDescent="0.25">
      <c r="A547" s="14" t="s">
        <v>19</v>
      </c>
      <c r="B547" s="11" t="s">
        <v>218</v>
      </c>
      <c r="C547" s="11" t="s">
        <v>33</v>
      </c>
      <c r="D547" s="11" t="s">
        <v>20</v>
      </c>
      <c r="E547" s="12"/>
      <c r="F547" s="13">
        <f>F548</f>
        <v>7937900</v>
      </c>
      <c r="G547" s="13">
        <f t="shared" ref="G547:I547" si="241">G548</f>
        <v>7937900</v>
      </c>
      <c r="H547" s="13">
        <f t="shared" si="241"/>
        <v>8268900</v>
      </c>
      <c r="I547" s="13">
        <f t="shared" si="241"/>
        <v>8268900</v>
      </c>
    </row>
    <row r="548" spans="1:9" ht="38.25" x14ac:dyDescent="0.25">
      <c r="A548" s="14" t="s">
        <v>74</v>
      </c>
      <c r="B548" s="11" t="s">
        <v>218</v>
      </c>
      <c r="C548" s="11" t="s">
        <v>33</v>
      </c>
      <c r="D548" s="11" t="s">
        <v>75</v>
      </c>
      <c r="E548" s="12"/>
      <c r="F548" s="13">
        <f>F549+F551</f>
        <v>7937900</v>
      </c>
      <c r="G548" s="13">
        <f t="shared" ref="G548:I548" si="242">G549+G551</f>
        <v>7937900</v>
      </c>
      <c r="H548" s="13">
        <f t="shared" si="242"/>
        <v>8268900</v>
      </c>
      <c r="I548" s="13">
        <f t="shared" si="242"/>
        <v>8268900</v>
      </c>
    </row>
    <row r="549" spans="1:9" ht="102" x14ac:dyDescent="0.25">
      <c r="A549" s="16" t="s">
        <v>534</v>
      </c>
      <c r="B549" s="11" t="s">
        <v>218</v>
      </c>
      <c r="C549" s="11" t="s">
        <v>33</v>
      </c>
      <c r="D549" s="11" t="s">
        <v>535</v>
      </c>
      <c r="E549" s="12"/>
      <c r="F549" s="13">
        <f>F550</f>
        <v>59000</v>
      </c>
      <c r="G549" s="13">
        <f t="shared" ref="G549:I549" si="243">G550</f>
        <v>59000</v>
      </c>
      <c r="H549" s="13">
        <f t="shared" si="243"/>
        <v>59000</v>
      </c>
      <c r="I549" s="13">
        <f t="shared" si="243"/>
        <v>59000</v>
      </c>
    </row>
    <row r="550" spans="1:9" ht="25.5" x14ac:dyDescent="0.25">
      <c r="A550" s="16" t="s">
        <v>28</v>
      </c>
      <c r="B550" s="11" t="s">
        <v>218</v>
      </c>
      <c r="C550" s="11" t="s">
        <v>33</v>
      </c>
      <c r="D550" s="11" t="s">
        <v>535</v>
      </c>
      <c r="E550" s="12">
        <v>200</v>
      </c>
      <c r="F550" s="13">
        <f>'[1]9.1 ведомства'!G243</f>
        <v>59000</v>
      </c>
      <c r="G550" s="13">
        <f>'[1]9.1 ведомства'!H243</f>
        <v>59000</v>
      </c>
      <c r="H550" s="13">
        <f>'[1]9.1 ведомства'!I243</f>
        <v>59000</v>
      </c>
      <c r="I550" s="13">
        <f>'[1]9.1 ведомства'!J243</f>
        <v>59000</v>
      </c>
    </row>
    <row r="551" spans="1:9" ht="114.75" x14ac:dyDescent="0.25">
      <c r="A551" s="16" t="s">
        <v>536</v>
      </c>
      <c r="B551" s="11" t="s">
        <v>218</v>
      </c>
      <c r="C551" s="11" t="s">
        <v>33</v>
      </c>
      <c r="D551" s="11" t="s">
        <v>537</v>
      </c>
      <c r="E551" s="12"/>
      <c r="F551" s="13">
        <f>F552</f>
        <v>7878900</v>
      </c>
      <c r="G551" s="13">
        <f t="shared" ref="G551:I551" si="244">G552</f>
        <v>7878900</v>
      </c>
      <c r="H551" s="13">
        <f t="shared" si="244"/>
        <v>8209900</v>
      </c>
      <c r="I551" s="13">
        <f t="shared" si="244"/>
        <v>8209900</v>
      </c>
    </row>
    <row r="552" spans="1:9" ht="25.5" x14ac:dyDescent="0.25">
      <c r="A552" s="16" t="s">
        <v>107</v>
      </c>
      <c r="B552" s="11" t="s">
        <v>218</v>
      </c>
      <c r="C552" s="11" t="s">
        <v>33</v>
      </c>
      <c r="D552" s="11" t="s">
        <v>537</v>
      </c>
      <c r="E552" s="12">
        <v>300</v>
      </c>
      <c r="F552" s="13">
        <f>'[1]9.1 ведомства'!G245</f>
        <v>7878900</v>
      </c>
      <c r="G552" s="13">
        <f>'[1]9.1 ведомства'!H245</f>
        <v>7878900</v>
      </c>
      <c r="H552" s="13">
        <f>'[1]9.1 ведомства'!I245</f>
        <v>8209900</v>
      </c>
      <c r="I552" s="13">
        <f>'[1]9.1 ведомства'!J245</f>
        <v>8209900</v>
      </c>
    </row>
    <row r="553" spans="1:9" x14ac:dyDescent="0.25">
      <c r="A553" s="16" t="s">
        <v>538</v>
      </c>
      <c r="B553" s="11" t="s">
        <v>218</v>
      </c>
      <c r="C553" s="11" t="s">
        <v>56</v>
      </c>
      <c r="D553" s="11"/>
      <c r="E553" s="12"/>
      <c r="F553" s="13">
        <f>F554+F571</f>
        <v>60642000</v>
      </c>
      <c r="G553" s="13">
        <f>G554+G571</f>
        <v>60642000</v>
      </c>
      <c r="H553" s="13">
        <f>H554+H571</f>
        <v>58299000</v>
      </c>
      <c r="I553" s="13">
        <f>I554+I571</f>
        <v>58299000</v>
      </c>
    </row>
    <row r="554" spans="1:9" ht="25.5" x14ac:dyDescent="0.25">
      <c r="A554" s="16" t="s">
        <v>353</v>
      </c>
      <c r="B554" s="11" t="s">
        <v>218</v>
      </c>
      <c r="C554" s="11" t="s">
        <v>56</v>
      </c>
      <c r="D554" s="11" t="s">
        <v>354</v>
      </c>
      <c r="E554" s="12"/>
      <c r="F554" s="13">
        <f>F555+F562</f>
        <v>52695100</v>
      </c>
      <c r="G554" s="13">
        <f t="shared" ref="G554:I554" si="245">G555+G562</f>
        <v>52695100</v>
      </c>
      <c r="H554" s="13">
        <f t="shared" si="245"/>
        <v>52695100</v>
      </c>
      <c r="I554" s="13">
        <f t="shared" si="245"/>
        <v>52695100</v>
      </c>
    </row>
    <row r="555" spans="1:9" ht="38.25" x14ac:dyDescent="0.25">
      <c r="A555" s="16" t="s">
        <v>374</v>
      </c>
      <c r="B555" s="11" t="s">
        <v>218</v>
      </c>
      <c r="C555" s="11" t="s">
        <v>56</v>
      </c>
      <c r="D555" s="11" t="s">
        <v>356</v>
      </c>
      <c r="E555" s="12"/>
      <c r="F555" s="13">
        <f>F556</f>
        <v>23171900</v>
      </c>
      <c r="G555" s="13">
        <f t="shared" ref="G555:I555" si="246">G556</f>
        <v>23171900</v>
      </c>
      <c r="H555" s="13">
        <f t="shared" si="246"/>
        <v>23171900</v>
      </c>
      <c r="I555" s="13">
        <f t="shared" si="246"/>
        <v>23171900</v>
      </c>
    </row>
    <row r="556" spans="1:9" ht="38.25" x14ac:dyDescent="0.25">
      <c r="A556" s="16" t="s">
        <v>357</v>
      </c>
      <c r="B556" s="11" t="s">
        <v>218</v>
      </c>
      <c r="C556" s="11" t="s">
        <v>56</v>
      </c>
      <c r="D556" s="11" t="s">
        <v>358</v>
      </c>
      <c r="E556" s="12"/>
      <c r="F556" s="13">
        <f>F557+F560</f>
        <v>23171900</v>
      </c>
      <c r="G556" s="13">
        <f t="shared" ref="G556:I556" si="247">G557+G560</f>
        <v>23171900</v>
      </c>
      <c r="H556" s="13">
        <f t="shared" si="247"/>
        <v>23171900</v>
      </c>
      <c r="I556" s="13">
        <f t="shared" si="247"/>
        <v>23171900</v>
      </c>
    </row>
    <row r="557" spans="1:9" ht="127.5" x14ac:dyDescent="0.25">
      <c r="A557" s="16" t="s">
        <v>539</v>
      </c>
      <c r="B557" s="11" t="s">
        <v>218</v>
      </c>
      <c r="C557" s="11" t="s">
        <v>56</v>
      </c>
      <c r="D557" s="11" t="s">
        <v>540</v>
      </c>
      <c r="E557" s="12"/>
      <c r="F557" s="13">
        <f>SUM(F558:F559)</f>
        <v>565200</v>
      </c>
      <c r="G557" s="13">
        <f t="shared" ref="G557:I557" si="248">SUM(G558:G559)</f>
        <v>565200</v>
      </c>
      <c r="H557" s="13">
        <f t="shared" si="248"/>
        <v>565200</v>
      </c>
      <c r="I557" s="13">
        <f t="shared" si="248"/>
        <v>565200</v>
      </c>
    </row>
    <row r="558" spans="1:9" ht="25.5" x14ac:dyDescent="0.25">
      <c r="A558" s="16" t="s">
        <v>28</v>
      </c>
      <c r="B558" s="11" t="s">
        <v>218</v>
      </c>
      <c r="C558" s="11" t="s">
        <v>56</v>
      </c>
      <c r="D558" s="11" t="s">
        <v>540</v>
      </c>
      <c r="E558" s="12">
        <v>200</v>
      </c>
      <c r="F558" s="13">
        <f>'[1]9.1 ведомства'!G531</f>
        <v>226080</v>
      </c>
      <c r="G558" s="13">
        <f>'[1]9.1 ведомства'!H531</f>
        <v>226080</v>
      </c>
      <c r="H558" s="13">
        <f>'[1]9.1 ведомства'!I531</f>
        <v>226080</v>
      </c>
      <c r="I558" s="13">
        <f>'[1]9.1 ведомства'!J531</f>
        <v>226080</v>
      </c>
    </row>
    <row r="559" spans="1:9" ht="38.25" x14ac:dyDescent="0.25">
      <c r="A559" s="16" t="s">
        <v>143</v>
      </c>
      <c r="B559" s="11" t="s">
        <v>218</v>
      </c>
      <c r="C559" s="11" t="s">
        <v>56</v>
      </c>
      <c r="D559" s="11" t="s">
        <v>540</v>
      </c>
      <c r="E559" s="12">
        <v>600</v>
      </c>
      <c r="F559" s="13">
        <f>'[1]9.1 ведомства'!G532</f>
        <v>339120</v>
      </c>
      <c r="G559" s="13">
        <f>'[1]9.1 ведомства'!H532</f>
        <v>339120</v>
      </c>
      <c r="H559" s="13">
        <f>'[1]9.1 ведомства'!I532</f>
        <v>339120</v>
      </c>
      <c r="I559" s="13">
        <f>'[1]9.1 ведомства'!J532</f>
        <v>339120</v>
      </c>
    </row>
    <row r="560" spans="1:9" ht="76.5" x14ac:dyDescent="0.25">
      <c r="A560" s="16" t="s">
        <v>541</v>
      </c>
      <c r="B560" s="11" t="s">
        <v>218</v>
      </c>
      <c r="C560" s="11" t="s">
        <v>56</v>
      </c>
      <c r="D560" s="11" t="s">
        <v>542</v>
      </c>
      <c r="E560" s="12"/>
      <c r="F560" s="13">
        <f>F561</f>
        <v>22606700</v>
      </c>
      <c r="G560" s="13">
        <f t="shared" ref="G560:I560" si="249">G561</f>
        <v>22606700</v>
      </c>
      <c r="H560" s="13">
        <f t="shared" si="249"/>
        <v>22606700</v>
      </c>
      <c r="I560" s="13">
        <f t="shared" si="249"/>
        <v>22606700</v>
      </c>
    </row>
    <row r="561" spans="1:9" ht="25.5" x14ac:dyDescent="0.25">
      <c r="A561" s="16" t="s">
        <v>107</v>
      </c>
      <c r="B561" s="11" t="s">
        <v>218</v>
      </c>
      <c r="C561" s="11" t="s">
        <v>56</v>
      </c>
      <c r="D561" s="11" t="s">
        <v>542</v>
      </c>
      <c r="E561" s="12">
        <v>300</v>
      </c>
      <c r="F561" s="13">
        <f>'[1]9.1 ведомства'!G534</f>
        <v>22606700</v>
      </c>
      <c r="G561" s="13">
        <f>'[1]9.1 ведомства'!H534</f>
        <v>22606700</v>
      </c>
      <c r="H561" s="13">
        <f>'[1]9.1 ведомства'!I534</f>
        <v>22606700</v>
      </c>
      <c r="I561" s="13">
        <f>'[1]9.1 ведомства'!J534</f>
        <v>22606700</v>
      </c>
    </row>
    <row r="562" spans="1:9" ht="25.5" x14ac:dyDescent="0.25">
      <c r="A562" s="16" t="s">
        <v>543</v>
      </c>
      <c r="B562" s="11" t="s">
        <v>218</v>
      </c>
      <c r="C562" s="11" t="s">
        <v>56</v>
      </c>
      <c r="D562" s="11" t="s">
        <v>525</v>
      </c>
      <c r="E562" s="12"/>
      <c r="F562" s="13">
        <f>F563</f>
        <v>29523200</v>
      </c>
      <c r="G562" s="13">
        <f t="shared" ref="G562:I562" si="250">G563</f>
        <v>29523200</v>
      </c>
      <c r="H562" s="13">
        <f t="shared" si="250"/>
        <v>29523200</v>
      </c>
      <c r="I562" s="13">
        <f t="shared" si="250"/>
        <v>29523200</v>
      </c>
    </row>
    <row r="563" spans="1:9" ht="51" x14ac:dyDescent="0.25">
      <c r="A563" s="16" t="s">
        <v>544</v>
      </c>
      <c r="B563" s="11" t="s">
        <v>218</v>
      </c>
      <c r="C563" s="11" t="s">
        <v>56</v>
      </c>
      <c r="D563" s="11" t="s">
        <v>545</v>
      </c>
      <c r="E563" s="12"/>
      <c r="F563" s="13">
        <f>F564+F566+F568</f>
        <v>29523200</v>
      </c>
      <c r="G563" s="13">
        <f>G564+G566+G568</f>
        <v>29523200</v>
      </c>
      <c r="H563" s="13">
        <f>H564+H566+H568</f>
        <v>29523200</v>
      </c>
      <c r="I563" s="13">
        <f>I564+I566+I568</f>
        <v>29523200</v>
      </c>
    </row>
    <row r="564" spans="1:9" ht="51" x14ac:dyDescent="0.25">
      <c r="A564" s="16" t="s">
        <v>546</v>
      </c>
      <c r="B564" s="11" t="s">
        <v>218</v>
      </c>
      <c r="C564" s="11" t="s">
        <v>56</v>
      </c>
      <c r="D564" s="11" t="s">
        <v>547</v>
      </c>
      <c r="E564" s="12"/>
      <c r="F564" s="13">
        <f>SUM(F565:F565)</f>
        <v>23337300</v>
      </c>
      <c r="G564" s="13">
        <f>SUM(G565:G565)</f>
        <v>23337300</v>
      </c>
      <c r="H564" s="13">
        <f>SUM(H565:H565)</f>
        <v>23337300</v>
      </c>
      <c r="I564" s="13">
        <f>SUM(I565:I565)</f>
        <v>23337300</v>
      </c>
    </row>
    <row r="565" spans="1:9" ht="25.5" x14ac:dyDescent="0.25">
      <c r="A565" s="16" t="s">
        <v>107</v>
      </c>
      <c r="B565" s="11" t="s">
        <v>218</v>
      </c>
      <c r="C565" s="11" t="s">
        <v>56</v>
      </c>
      <c r="D565" s="11" t="s">
        <v>547</v>
      </c>
      <c r="E565" s="12">
        <v>300</v>
      </c>
      <c r="F565" s="13">
        <f>'[1]9.1 ведомства'!G539</f>
        <v>23337300</v>
      </c>
      <c r="G565" s="13">
        <f>'[1]9.1 ведомства'!H539</f>
        <v>23337300</v>
      </c>
      <c r="H565" s="13">
        <f>'[1]9.1 ведомства'!I539</f>
        <v>23337300</v>
      </c>
      <c r="I565" s="13">
        <f>'[1]9.1 ведомства'!J539</f>
        <v>23337300</v>
      </c>
    </row>
    <row r="566" spans="1:9" ht="89.25" x14ac:dyDescent="0.25">
      <c r="A566" s="16" t="s">
        <v>548</v>
      </c>
      <c r="B566" s="11" t="s">
        <v>218</v>
      </c>
      <c r="C566" s="11" t="s">
        <v>56</v>
      </c>
      <c r="D566" s="11" t="s">
        <v>549</v>
      </c>
      <c r="E566" s="12"/>
      <c r="F566" s="13">
        <f>SUM(F567:F567)</f>
        <v>18900</v>
      </c>
      <c r="G566" s="13">
        <f>SUM(G567:G567)</f>
        <v>18900</v>
      </c>
      <c r="H566" s="13">
        <f>SUM(H567:H567)</f>
        <v>18900</v>
      </c>
      <c r="I566" s="13">
        <f>SUM(I567:I567)</f>
        <v>18900</v>
      </c>
    </row>
    <row r="567" spans="1:9" ht="25.5" x14ac:dyDescent="0.25">
      <c r="A567" s="16" t="s">
        <v>107</v>
      </c>
      <c r="B567" s="11" t="s">
        <v>218</v>
      </c>
      <c r="C567" s="11" t="s">
        <v>56</v>
      </c>
      <c r="D567" s="11" t="s">
        <v>549</v>
      </c>
      <c r="E567" s="12">
        <v>300</v>
      </c>
      <c r="F567" s="13">
        <f>'[1]9.1 ведомства'!G542</f>
        <v>18900</v>
      </c>
      <c r="G567" s="13">
        <f>'[1]9.1 ведомства'!H542</f>
        <v>18900</v>
      </c>
      <c r="H567" s="13">
        <f>'[1]9.1 ведомства'!I542</f>
        <v>18900</v>
      </c>
      <c r="I567" s="13">
        <f>'[1]9.1 ведомства'!J542</f>
        <v>18900</v>
      </c>
    </row>
    <row r="568" spans="1:9" ht="102" x14ac:dyDescent="0.25">
      <c r="A568" s="16" t="s">
        <v>550</v>
      </c>
      <c r="B568" s="11" t="s">
        <v>218</v>
      </c>
      <c r="C568" s="11" t="s">
        <v>56</v>
      </c>
      <c r="D568" s="11" t="s">
        <v>551</v>
      </c>
      <c r="E568" s="12"/>
      <c r="F568" s="13">
        <f>SUM(F569:F570)</f>
        <v>6167000</v>
      </c>
      <c r="G568" s="13">
        <f t="shared" ref="G568:I568" si="251">SUM(G569:G570)</f>
        <v>6167000</v>
      </c>
      <c r="H568" s="13">
        <f t="shared" si="251"/>
        <v>6167000</v>
      </c>
      <c r="I568" s="13">
        <f t="shared" si="251"/>
        <v>6167000</v>
      </c>
    </row>
    <row r="569" spans="1:9" ht="76.5" x14ac:dyDescent="0.25">
      <c r="A569" s="16" t="s">
        <v>25</v>
      </c>
      <c r="B569" s="11" t="s">
        <v>218</v>
      </c>
      <c r="C569" s="11" t="s">
        <v>56</v>
      </c>
      <c r="D569" s="11" t="s">
        <v>551</v>
      </c>
      <c r="E569" s="12">
        <v>100</v>
      </c>
      <c r="F569" s="13">
        <f>'[1]9.1 ведомства'!G544</f>
        <v>4607288</v>
      </c>
      <c r="G569" s="13">
        <f>'[1]9.1 ведомства'!H544</f>
        <v>4607288</v>
      </c>
      <c r="H569" s="13">
        <f>'[1]9.1 ведомства'!I544</f>
        <v>4607288</v>
      </c>
      <c r="I569" s="13">
        <f>'[1]9.1 ведомства'!J544</f>
        <v>4607288</v>
      </c>
    </row>
    <row r="570" spans="1:9" ht="25.5" x14ac:dyDescent="0.25">
      <c r="A570" s="16" t="s">
        <v>28</v>
      </c>
      <c r="B570" s="11" t="s">
        <v>218</v>
      </c>
      <c r="C570" s="11" t="s">
        <v>56</v>
      </c>
      <c r="D570" s="11" t="s">
        <v>551</v>
      </c>
      <c r="E570" s="12">
        <v>200</v>
      </c>
      <c r="F570" s="13">
        <f>'[1]9.1 ведомства'!G545</f>
        <v>1559712</v>
      </c>
      <c r="G570" s="13">
        <f>'[1]9.1 ведомства'!H545</f>
        <v>1559712</v>
      </c>
      <c r="H570" s="13">
        <f>'[1]9.1 ведомства'!I545</f>
        <v>1559712</v>
      </c>
      <c r="I570" s="13">
        <f>'[1]9.1 ведомства'!J545</f>
        <v>1559712</v>
      </c>
    </row>
    <row r="571" spans="1:9" x14ac:dyDescent="0.25">
      <c r="A571" s="14" t="s">
        <v>19</v>
      </c>
      <c r="B571" s="11" t="s">
        <v>218</v>
      </c>
      <c r="C571" s="11" t="s">
        <v>56</v>
      </c>
      <c r="D571" s="11" t="s">
        <v>20</v>
      </c>
      <c r="E571" s="12"/>
      <c r="F571" s="13">
        <f>F572</f>
        <v>7946900</v>
      </c>
      <c r="G571" s="13">
        <f t="shared" ref="G571:I571" si="252">G572</f>
        <v>7946900</v>
      </c>
      <c r="H571" s="13">
        <f t="shared" si="252"/>
        <v>5603900</v>
      </c>
      <c r="I571" s="13">
        <f t="shared" si="252"/>
        <v>5603900</v>
      </c>
    </row>
    <row r="572" spans="1:9" ht="38.25" x14ac:dyDescent="0.25">
      <c r="A572" s="14" t="s">
        <v>74</v>
      </c>
      <c r="B572" s="11" t="s">
        <v>218</v>
      </c>
      <c r="C572" s="11" t="s">
        <v>56</v>
      </c>
      <c r="D572" s="11" t="s">
        <v>75</v>
      </c>
      <c r="E572" s="12"/>
      <c r="F572" s="13">
        <f>+F573+F575+F578</f>
        <v>7946900</v>
      </c>
      <c r="G572" s="13">
        <f t="shared" ref="G572:I572" si="253">+G573+G575+G578</f>
        <v>7946900</v>
      </c>
      <c r="H572" s="13">
        <f t="shared" si="253"/>
        <v>5603900</v>
      </c>
      <c r="I572" s="13">
        <f t="shared" si="253"/>
        <v>5603900</v>
      </c>
    </row>
    <row r="573" spans="1:9" ht="102" x14ac:dyDescent="0.25">
      <c r="A573" s="16" t="s">
        <v>552</v>
      </c>
      <c r="B573" s="11" t="s">
        <v>218</v>
      </c>
      <c r="C573" s="11" t="s">
        <v>56</v>
      </c>
      <c r="D573" s="11" t="s">
        <v>553</v>
      </c>
      <c r="E573" s="12"/>
      <c r="F573" s="13">
        <f>F574</f>
        <v>327400</v>
      </c>
      <c r="G573" s="13">
        <f t="shared" ref="G573:I573" si="254">G574</f>
        <v>327400</v>
      </c>
      <c r="H573" s="13">
        <f t="shared" si="254"/>
        <v>327400</v>
      </c>
      <c r="I573" s="13">
        <f t="shared" si="254"/>
        <v>327400</v>
      </c>
    </row>
    <row r="574" spans="1:9" ht="76.5" x14ac:dyDescent="0.25">
      <c r="A574" s="16" t="s">
        <v>25</v>
      </c>
      <c r="B574" s="11" t="s">
        <v>218</v>
      </c>
      <c r="C574" s="11" t="s">
        <v>56</v>
      </c>
      <c r="D574" s="11" t="s">
        <v>553</v>
      </c>
      <c r="E574" s="12">
        <v>100</v>
      </c>
      <c r="F574" s="13">
        <f>'[1]9.1 ведомства'!G250</f>
        <v>327400</v>
      </c>
      <c r="G574" s="13">
        <f>'[1]9.1 ведомства'!H250</f>
        <v>327400</v>
      </c>
      <c r="H574" s="13">
        <f>'[1]9.1 ведомства'!I250</f>
        <v>327400</v>
      </c>
      <c r="I574" s="13">
        <f>'[1]9.1 ведомства'!J250</f>
        <v>327400</v>
      </c>
    </row>
    <row r="575" spans="1:9" ht="63.75" x14ac:dyDescent="0.25">
      <c r="A575" s="16" t="s">
        <v>554</v>
      </c>
      <c r="B575" s="11" t="s">
        <v>218</v>
      </c>
      <c r="C575" s="11" t="s">
        <v>56</v>
      </c>
      <c r="D575" s="11" t="s">
        <v>555</v>
      </c>
      <c r="E575" s="12"/>
      <c r="F575" s="13">
        <f>SUM(F576:F577)</f>
        <v>1762000</v>
      </c>
      <c r="G575" s="13">
        <f t="shared" ref="G575:I575" si="255">SUM(G576:G577)</f>
        <v>1762000</v>
      </c>
      <c r="H575" s="13">
        <f t="shared" si="255"/>
        <v>1762000</v>
      </c>
      <c r="I575" s="13">
        <f t="shared" si="255"/>
        <v>1762000</v>
      </c>
    </row>
    <row r="576" spans="1:9" ht="76.5" x14ac:dyDescent="0.25">
      <c r="A576" s="16" t="s">
        <v>25</v>
      </c>
      <c r="B576" s="11" t="s">
        <v>218</v>
      </c>
      <c r="C576" s="11" t="s">
        <v>56</v>
      </c>
      <c r="D576" s="11" t="s">
        <v>555</v>
      </c>
      <c r="E576" s="12">
        <v>100</v>
      </c>
      <c r="F576" s="19">
        <f>'[1]9.1 ведомства'!G252</f>
        <v>1646562</v>
      </c>
      <c r="G576" s="19">
        <f>'[1]9.1 ведомства'!H252</f>
        <v>1646562</v>
      </c>
      <c r="H576" s="19">
        <f>'[1]9.1 ведомства'!I252</f>
        <v>1620562</v>
      </c>
      <c r="I576" s="19">
        <f>'[1]9.1 ведомства'!J252</f>
        <v>1620562</v>
      </c>
    </row>
    <row r="577" spans="1:9" ht="25.5" x14ac:dyDescent="0.25">
      <c r="A577" s="16" t="s">
        <v>28</v>
      </c>
      <c r="B577" s="11" t="s">
        <v>218</v>
      </c>
      <c r="C577" s="11" t="s">
        <v>56</v>
      </c>
      <c r="D577" s="11" t="s">
        <v>555</v>
      </c>
      <c r="E577" s="12">
        <v>200</v>
      </c>
      <c r="F577" s="19">
        <f>'[1]9.1 ведомства'!G253</f>
        <v>115438</v>
      </c>
      <c r="G577" s="19">
        <f>'[1]9.1 ведомства'!H253</f>
        <v>115438</v>
      </c>
      <c r="H577" s="19">
        <f>'[1]9.1 ведомства'!I253</f>
        <v>141438</v>
      </c>
      <c r="I577" s="19">
        <f>'[1]9.1 ведомства'!J253</f>
        <v>141438</v>
      </c>
    </row>
    <row r="578" spans="1:9" ht="76.5" x14ac:dyDescent="0.25">
      <c r="A578" s="16" t="s">
        <v>556</v>
      </c>
      <c r="B578" s="11" t="s">
        <v>218</v>
      </c>
      <c r="C578" s="11" t="s">
        <v>56</v>
      </c>
      <c r="D578" s="11" t="s">
        <v>557</v>
      </c>
      <c r="E578" s="11"/>
      <c r="F578" s="19">
        <f>SUM(F579:F579)</f>
        <v>5857500</v>
      </c>
      <c r="G578" s="19">
        <f>SUM(G579:G579)</f>
        <v>5857500</v>
      </c>
      <c r="H578" s="19">
        <f>SUM(H579:H579)</f>
        <v>3514500</v>
      </c>
      <c r="I578" s="19">
        <f>SUM(I579:I579)</f>
        <v>3514500</v>
      </c>
    </row>
    <row r="579" spans="1:9" ht="38.25" x14ac:dyDescent="0.25">
      <c r="A579" s="16" t="s">
        <v>230</v>
      </c>
      <c r="B579" s="11" t="s">
        <v>218</v>
      </c>
      <c r="C579" s="11" t="s">
        <v>56</v>
      </c>
      <c r="D579" s="11" t="s">
        <v>557</v>
      </c>
      <c r="E579" s="11" t="s">
        <v>231</v>
      </c>
      <c r="F579" s="19">
        <f>'[1]9.1 ведомства'!G1105</f>
        <v>5857500</v>
      </c>
      <c r="G579" s="19">
        <f>'[1]9.1 ведомства'!H1105</f>
        <v>5857500</v>
      </c>
      <c r="H579" s="19">
        <f>'[1]9.1 ведомства'!I1105</f>
        <v>3514500</v>
      </c>
      <c r="I579" s="19">
        <f>'[1]9.1 ведомства'!J1105</f>
        <v>3514500</v>
      </c>
    </row>
    <row r="580" spans="1:9" ht="25.5" x14ac:dyDescent="0.25">
      <c r="A580" s="20" t="s">
        <v>558</v>
      </c>
      <c r="B580" s="11" t="s">
        <v>218</v>
      </c>
      <c r="C580" s="11" t="s">
        <v>81</v>
      </c>
      <c r="D580" s="11"/>
      <c r="E580" s="11"/>
      <c r="F580" s="13">
        <f>F581</f>
        <v>1294500</v>
      </c>
      <c r="G580" s="13">
        <f t="shared" ref="G580:I581" si="256">G581</f>
        <v>0</v>
      </c>
      <c r="H580" s="13">
        <f t="shared" si="256"/>
        <v>1548500</v>
      </c>
      <c r="I580" s="13">
        <f t="shared" si="256"/>
        <v>0</v>
      </c>
    </row>
    <row r="581" spans="1:9" ht="25.5" x14ac:dyDescent="0.25">
      <c r="A581" s="10" t="s">
        <v>172</v>
      </c>
      <c r="B581" s="11" t="s">
        <v>218</v>
      </c>
      <c r="C581" s="11" t="s">
        <v>81</v>
      </c>
      <c r="D581" s="11" t="s">
        <v>100</v>
      </c>
      <c r="E581" s="11"/>
      <c r="F581" s="13">
        <f>F582</f>
        <v>1294500</v>
      </c>
      <c r="G581" s="13">
        <f t="shared" si="256"/>
        <v>0</v>
      </c>
      <c r="H581" s="13">
        <f t="shared" si="256"/>
        <v>1548500</v>
      </c>
      <c r="I581" s="13">
        <f t="shared" si="256"/>
        <v>0</v>
      </c>
    </row>
    <row r="582" spans="1:9" ht="25.5" x14ac:dyDescent="0.25">
      <c r="A582" s="16" t="s">
        <v>559</v>
      </c>
      <c r="B582" s="11" t="s">
        <v>218</v>
      </c>
      <c r="C582" s="11" t="s">
        <v>81</v>
      </c>
      <c r="D582" s="11" t="s">
        <v>560</v>
      </c>
      <c r="E582" s="11"/>
      <c r="F582" s="13">
        <f>+F583</f>
        <v>1294500</v>
      </c>
      <c r="G582" s="13">
        <f t="shared" ref="G582:I582" si="257">+G583</f>
        <v>0</v>
      </c>
      <c r="H582" s="13">
        <f t="shared" si="257"/>
        <v>1548500</v>
      </c>
      <c r="I582" s="13">
        <f t="shared" si="257"/>
        <v>0</v>
      </c>
    </row>
    <row r="583" spans="1:9" ht="25.5" x14ac:dyDescent="0.25">
      <c r="A583" s="16" t="s">
        <v>561</v>
      </c>
      <c r="B583" s="11" t="s">
        <v>218</v>
      </c>
      <c r="C583" s="11" t="s">
        <v>81</v>
      </c>
      <c r="D583" s="11" t="s">
        <v>562</v>
      </c>
      <c r="E583" s="11"/>
      <c r="F583" s="13">
        <f>F584+F587</f>
        <v>1294500</v>
      </c>
      <c r="G583" s="13">
        <f t="shared" ref="G583:I583" si="258">G584+G587</f>
        <v>0</v>
      </c>
      <c r="H583" s="13">
        <f t="shared" si="258"/>
        <v>1548500</v>
      </c>
      <c r="I583" s="13">
        <f t="shared" si="258"/>
        <v>0</v>
      </c>
    </row>
    <row r="584" spans="1:9" ht="25.5" x14ac:dyDescent="0.25">
      <c r="A584" s="17" t="s">
        <v>111</v>
      </c>
      <c r="B584" s="11" t="s">
        <v>218</v>
      </c>
      <c r="C584" s="11" t="s">
        <v>81</v>
      </c>
      <c r="D584" s="11" t="s">
        <v>563</v>
      </c>
      <c r="E584" s="11"/>
      <c r="F584" s="13">
        <f>SUM(F585:F586)</f>
        <v>984500</v>
      </c>
      <c r="G584" s="13">
        <f t="shared" ref="G584:I584" si="259">SUM(G585:G586)</f>
        <v>0</v>
      </c>
      <c r="H584" s="13">
        <f t="shared" si="259"/>
        <v>1238500</v>
      </c>
      <c r="I584" s="13">
        <f t="shared" si="259"/>
        <v>0</v>
      </c>
    </row>
    <row r="585" spans="1:9" ht="25.5" x14ac:dyDescent="0.25">
      <c r="A585" s="16" t="s">
        <v>28</v>
      </c>
      <c r="B585" s="11" t="s">
        <v>218</v>
      </c>
      <c r="C585" s="11" t="s">
        <v>81</v>
      </c>
      <c r="D585" s="11" t="s">
        <v>563</v>
      </c>
      <c r="E585" s="11" t="s">
        <v>29</v>
      </c>
      <c r="F585" s="13">
        <f>'[1]9.1 ведомства'!G879</f>
        <v>200000</v>
      </c>
      <c r="G585" s="13">
        <f>'[1]9.1 ведомства'!H879</f>
        <v>0</v>
      </c>
      <c r="H585" s="13">
        <f>'[1]9.1 ведомства'!I879</f>
        <v>200000</v>
      </c>
      <c r="I585" s="13">
        <f>'[1]9.1 ведомства'!J879</f>
        <v>0</v>
      </c>
    </row>
    <row r="586" spans="1:9" ht="38.25" x14ac:dyDescent="0.25">
      <c r="A586" s="16" t="s">
        <v>143</v>
      </c>
      <c r="B586" s="11" t="s">
        <v>218</v>
      </c>
      <c r="C586" s="11" t="s">
        <v>81</v>
      </c>
      <c r="D586" s="11" t="s">
        <v>563</v>
      </c>
      <c r="E586" s="11" t="s">
        <v>227</v>
      </c>
      <c r="F586" s="13">
        <f>'[1]9.1 ведомства'!G551+'[1]9.1 ведомства'!G690</f>
        <v>784500</v>
      </c>
      <c r="G586" s="13">
        <f>'[1]9.1 ведомства'!H551+'[1]9.1 ведомства'!H690</f>
        <v>0</v>
      </c>
      <c r="H586" s="13">
        <f>'[1]9.1 ведомства'!I551+'[1]9.1 ведомства'!I690</f>
        <v>1038500</v>
      </c>
      <c r="I586" s="13">
        <f>'[1]9.1 ведомства'!J551+'[1]9.1 ведомства'!J690</f>
        <v>0</v>
      </c>
    </row>
    <row r="587" spans="1:9" ht="51" x14ac:dyDescent="0.25">
      <c r="A587" s="16" t="s">
        <v>564</v>
      </c>
      <c r="B587" s="11" t="s">
        <v>218</v>
      </c>
      <c r="C587" s="11" t="s">
        <v>81</v>
      </c>
      <c r="D587" s="11" t="s">
        <v>565</v>
      </c>
      <c r="E587" s="11"/>
      <c r="F587" s="13">
        <f>F588</f>
        <v>310000</v>
      </c>
      <c r="G587" s="13">
        <f t="shared" ref="G587:I587" si="260">G588</f>
        <v>0</v>
      </c>
      <c r="H587" s="13">
        <f t="shared" si="260"/>
        <v>310000</v>
      </c>
      <c r="I587" s="13">
        <f t="shared" si="260"/>
        <v>0</v>
      </c>
    </row>
    <row r="588" spans="1:9" ht="38.25" x14ac:dyDescent="0.25">
      <c r="A588" s="16" t="s">
        <v>143</v>
      </c>
      <c r="B588" s="11" t="s">
        <v>218</v>
      </c>
      <c r="C588" s="11" t="s">
        <v>81</v>
      </c>
      <c r="D588" s="11" t="s">
        <v>565</v>
      </c>
      <c r="E588" s="11" t="s">
        <v>227</v>
      </c>
      <c r="F588" s="13">
        <f>'[1]9.1 ведомства'!G692</f>
        <v>310000</v>
      </c>
      <c r="G588" s="13">
        <f>'[1]9.1 ведомства'!H692</f>
        <v>0</v>
      </c>
      <c r="H588" s="13">
        <f>'[1]9.1 ведомства'!I692</f>
        <v>310000</v>
      </c>
      <c r="I588" s="13">
        <f>'[1]9.1 ведомства'!J692</f>
        <v>0</v>
      </c>
    </row>
    <row r="589" spans="1:9" x14ac:dyDescent="0.25">
      <c r="A589" s="16" t="s">
        <v>566</v>
      </c>
      <c r="B589" s="11" t="s">
        <v>94</v>
      </c>
      <c r="C589" s="11"/>
      <c r="D589" s="11"/>
      <c r="E589" s="12"/>
      <c r="F589" s="19">
        <f t="shared" ref="F589:I593" si="261">F590</f>
        <v>500000</v>
      </c>
      <c r="G589" s="19">
        <f t="shared" si="261"/>
        <v>0</v>
      </c>
      <c r="H589" s="19">
        <f t="shared" si="261"/>
        <v>500000</v>
      </c>
      <c r="I589" s="19">
        <f t="shared" si="261"/>
        <v>0</v>
      </c>
    </row>
    <row r="590" spans="1:9" ht="25.5" x14ac:dyDescent="0.25">
      <c r="A590" s="16" t="s">
        <v>567</v>
      </c>
      <c r="B590" s="11" t="s">
        <v>94</v>
      </c>
      <c r="C590" s="11" t="s">
        <v>79</v>
      </c>
      <c r="D590" s="11"/>
      <c r="E590" s="12"/>
      <c r="F590" s="19">
        <f t="shared" si="261"/>
        <v>500000</v>
      </c>
      <c r="G590" s="19">
        <f t="shared" si="261"/>
        <v>0</v>
      </c>
      <c r="H590" s="19">
        <f t="shared" si="261"/>
        <v>500000</v>
      </c>
      <c r="I590" s="19">
        <f t="shared" si="261"/>
        <v>0</v>
      </c>
    </row>
    <row r="591" spans="1:9" ht="25.5" x14ac:dyDescent="0.25">
      <c r="A591" s="10" t="s">
        <v>172</v>
      </c>
      <c r="B591" s="11" t="s">
        <v>94</v>
      </c>
      <c r="C591" s="11" t="s">
        <v>79</v>
      </c>
      <c r="D591" s="11" t="s">
        <v>100</v>
      </c>
      <c r="E591" s="12"/>
      <c r="F591" s="19">
        <f t="shared" si="261"/>
        <v>500000</v>
      </c>
      <c r="G591" s="19">
        <f t="shared" si="261"/>
        <v>0</v>
      </c>
      <c r="H591" s="19">
        <f t="shared" si="261"/>
        <v>500000</v>
      </c>
      <c r="I591" s="19">
        <f t="shared" si="261"/>
        <v>0</v>
      </c>
    </row>
    <row r="592" spans="1:9" ht="51" x14ac:dyDescent="0.25">
      <c r="A592" s="16" t="s">
        <v>568</v>
      </c>
      <c r="B592" s="11" t="s">
        <v>94</v>
      </c>
      <c r="C592" s="11" t="s">
        <v>79</v>
      </c>
      <c r="D592" s="11" t="s">
        <v>569</v>
      </c>
      <c r="E592" s="12"/>
      <c r="F592" s="19">
        <f t="shared" si="261"/>
        <v>500000</v>
      </c>
      <c r="G592" s="19">
        <f t="shared" si="261"/>
        <v>0</v>
      </c>
      <c r="H592" s="19">
        <f t="shared" si="261"/>
        <v>500000</v>
      </c>
      <c r="I592" s="19">
        <f t="shared" si="261"/>
        <v>0</v>
      </c>
    </row>
    <row r="593" spans="1:9" ht="51" x14ac:dyDescent="0.25">
      <c r="A593" s="16" t="s">
        <v>570</v>
      </c>
      <c r="B593" s="11" t="s">
        <v>94</v>
      </c>
      <c r="C593" s="11" t="s">
        <v>79</v>
      </c>
      <c r="D593" s="11" t="s">
        <v>571</v>
      </c>
      <c r="E593" s="12"/>
      <c r="F593" s="19">
        <f t="shared" si="261"/>
        <v>500000</v>
      </c>
      <c r="G593" s="19">
        <f t="shared" si="261"/>
        <v>0</v>
      </c>
      <c r="H593" s="19">
        <f t="shared" si="261"/>
        <v>500000</v>
      </c>
      <c r="I593" s="19">
        <f t="shared" si="261"/>
        <v>0</v>
      </c>
    </row>
    <row r="594" spans="1:9" ht="25.5" x14ac:dyDescent="0.25">
      <c r="A594" s="17" t="s">
        <v>111</v>
      </c>
      <c r="B594" s="11" t="s">
        <v>94</v>
      </c>
      <c r="C594" s="11" t="s">
        <v>79</v>
      </c>
      <c r="D594" s="11" t="s">
        <v>572</v>
      </c>
      <c r="E594" s="12"/>
      <c r="F594" s="19">
        <f>SUM(F595:F595)</f>
        <v>500000</v>
      </c>
      <c r="G594" s="19">
        <f>SUM(G595:G595)</f>
        <v>0</v>
      </c>
      <c r="H594" s="19">
        <f>SUM(H595:H595)</f>
        <v>500000</v>
      </c>
      <c r="I594" s="19">
        <f>SUM(I595:I595)</f>
        <v>0</v>
      </c>
    </row>
    <row r="595" spans="1:9" ht="25.5" x14ac:dyDescent="0.25">
      <c r="A595" s="16" t="s">
        <v>28</v>
      </c>
      <c r="B595" s="11" t="s">
        <v>94</v>
      </c>
      <c r="C595" s="11" t="s">
        <v>79</v>
      </c>
      <c r="D595" s="11" t="s">
        <v>572</v>
      </c>
      <c r="E595" s="12">
        <v>200</v>
      </c>
      <c r="F595" s="19">
        <f>'[1]9.1 ведомства'!G267</f>
        <v>500000</v>
      </c>
      <c r="G595" s="19">
        <f>'[1]9.1 ведомства'!H267</f>
        <v>0</v>
      </c>
      <c r="H595" s="19">
        <f>'[1]9.1 ведомства'!I267</f>
        <v>500000</v>
      </c>
      <c r="I595" s="19">
        <f>'[1]9.1 ведомства'!J267</f>
        <v>0</v>
      </c>
    </row>
    <row r="596" spans="1:9" x14ac:dyDescent="0.25">
      <c r="A596" s="16" t="s">
        <v>573</v>
      </c>
      <c r="B596" s="11" t="s">
        <v>233</v>
      </c>
      <c r="C596" s="11"/>
      <c r="D596" s="11"/>
      <c r="E596" s="12"/>
      <c r="F596" s="19">
        <f>F597+F604</f>
        <v>15394872</v>
      </c>
      <c r="G596" s="19">
        <f t="shared" ref="G596:I596" si="262">G597+G604</f>
        <v>0</v>
      </c>
      <c r="H596" s="19">
        <f t="shared" si="262"/>
        <v>15365872</v>
      </c>
      <c r="I596" s="19">
        <f t="shared" si="262"/>
        <v>0</v>
      </c>
    </row>
    <row r="597" spans="1:9" x14ac:dyDescent="0.25">
      <c r="A597" s="16" t="s">
        <v>574</v>
      </c>
      <c r="B597" s="11" t="s">
        <v>233</v>
      </c>
      <c r="C597" s="11" t="s">
        <v>16</v>
      </c>
      <c r="D597" s="11"/>
      <c r="E597" s="12"/>
      <c r="F597" s="19">
        <f>F598</f>
        <v>5161000</v>
      </c>
      <c r="G597" s="19">
        <f t="shared" ref="G597:I598" si="263">G598</f>
        <v>0</v>
      </c>
      <c r="H597" s="19">
        <f t="shared" si="263"/>
        <v>5169000</v>
      </c>
      <c r="I597" s="19">
        <f t="shared" si="263"/>
        <v>0</v>
      </c>
    </row>
    <row r="598" spans="1:9" x14ac:dyDescent="0.25">
      <c r="A598" s="14" t="s">
        <v>19</v>
      </c>
      <c r="B598" s="11" t="s">
        <v>233</v>
      </c>
      <c r="C598" s="11" t="s">
        <v>16</v>
      </c>
      <c r="D598" s="11" t="s">
        <v>20</v>
      </c>
      <c r="E598" s="12"/>
      <c r="F598" s="13">
        <f>F599</f>
        <v>5161000</v>
      </c>
      <c r="G598" s="13">
        <f t="shared" si="263"/>
        <v>0</v>
      </c>
      <c r="H598" s="13">
        <f t="shared" si="263"/>
        <v>5169000</v>
      </c>
      <c r="I598" s="13">
        <f t="shared" si="263"/>
        <v>0</v>
      </c>
    </row>
    <row r="599" spans="1:9" ht="38.25" x14ac:dyDescent="0.25">
      <c r="A599" s="17" t="s">
        <v>155</v>
      </c>
      <c r="B599" s="11" t="s">
        <v>233</v>
      </c>
      <c r="C599" s="11" t="s">
        <v>16</v>
      </c>
      <c r="D599" s="11" t="s">
        <v>156</v>
      </c>
      <c r="E599" s="12"/>
      <c r="F599" s="13">
        <f>F600+F602</f>
        <v>5161000</v>
      </c>
      <c r="G599" s="13">
        <f t="shared" ref="G599:I599" si="264">G600+G602</f>
        <v>0</v>
      </c>
      <c r="H599" s="13">
        <f t="shared" si="264"/>
        <v>5169000</v>
      </c>
      <c r="I599" s="13">
        <f t="shared" si="264"/>
        <v>0</v>
      </c>
    </row>
    <row r="600" spans="1:9" ht="63.75" x14ac:dyDescent="0.25">
      <c r="A600" s="16" t="s">
        <v>30</v>
      </c>
      <c r="B600" s="11" t="s">
        <v>233</v>
      </c>
      <c r="C600" s="11" t="s">
        <v>16</v>
      </c>
      <c r="D600" s="11" t="s">
        <v>157</v>
      </c>
      <c r="E600" s="12"/>
      <c r="F600" s="13">
        <f>F601</f>
        <v>102000</v>
      </c>
      <c r="G600" s="13">
        <f t="shared" ref="G600:I600" si="265">G601</f>
        <v>0</v>
      </c>
      <c r="H600" s="13">
        <f t="shared" si="265"/>
        <v>110000</v>
      </c>
      <c r="I600" s="13">
        <f t="shared" si="265"/>
        <v>0</v>
      </c>
    </row>
    <row r="601" spans="1:9" ht="38.25" x14ac:dyDescent="0.25">
      <c r="A601" s="16" t="s">
        <v>143</v>
      </c>
      <c r="B601" s="11" t="s">
        <v>233</v>
      </c>
      <c r="C601" s="11" t="s">
        <v>16</v>
      </c>
      <c r="D601" s="11" t="s">
        <v>157</v>
      </c>
      <c r="E601" s="12">
        <v>600</v>
      </c>
      <c r="F601" s="13">
        <f>'[1]9.1 ведомства'!G273</f>
        <v>102000</v>
      </c>
      <c r="G601" s="13">
        <f>'[1]9.1 ведомства'!H273</f>
        <v>0</v>
      </c>
      <c r="H601" s="13">
        <f>'[1]9.1 ведомства'!I273</f>
        <v>110000</v>
      </c>
      <c r="I601" s="13">
        <f>'[1]9.1 ведомства'!J273</f>
        <v>0</v>
      </c>
    </row>
    <row r="602" spans="1:9" ht="76.5" x14ac:dyDescent="0.25">
      <c r="A602" s="16" t="s">
        <v>575</v>
      </c>
      <c r="B602" s="11" t="s">
        <v>233</v>
      </c>
      <c r="C602" s="11" t="s">
        <v>16</v>
      </c>
      <c r="D602" s="11" t="s">
        <v>576</v>
      </c>
      <c r="E602" s="12"/>
      <c r="F602" s="19">
        <f>F603</f>
        <v>5059000</v>
      </c>
      <c r="G602" s="19">
        <f t="shared" ref="G602:I602" si="266">G603</f>
        <v>0</v>
      </c>
      <c r="H602" s="19">
        <f t="shared" si="266"/>
        <v>5059000</v>
      </c>
      <c r="I602" s="19">
        <f t="shared" si="266"/>
        <v>0</v>
      </c>
    </row>
    <row r="603" spans="1:9" ht="38.25" x14ac:dyDescent="0.25">
      <c r="A603" s="16" t="s">
        <v>143</v>
      </c>
      <c r="B603" s="11" t="s">
        <v>233</v>
      </c>
      <c r="C603" s="11" t="s">
        <v>16</v>
      </c>
      <c r="D603" s="11" t="s">
        <v>576</v>
      </c>
      <c r="E603" s="12">
        <v>600</v>
      </c>
      <c r="F603" s="19">
        <f>'[1]9.1 ведомства'!G275</f>
        <v>5059000</v>
      </c>
      <c r="G603" s="19">
        <f>'[1]9.1 ведомства'!H275</f>
        <v>0</v>
      </c>
      <c r="H603" s="19">
        <f>'[1]9.1 ведомства'!I275</f>
        <v>5059000</v>
      </c>
      <c r="I603" s="19">
        <f>'[1]9.1 ведомства'!J275</f>
        <v>0</v>
      </c>
    </row>
    <row r="604" spans="1:9" x14ac:dyDescent="0.25">
      <c r="A604" s="16" t="s">
        <v>577</v>
      </c>
      <c r="B604" s="11" t="s">
        <v>233</v>
      </c>
      <c r="C604" s="11" t="s">
        <v>18</v>
      </c>
      <c r="D604" s="11"/>
      <c r="E604" s="12"/>
      <c r="F604" s="19">
        <f>F605</f>
        <v>10233872</v>
      </c>
      <c r="G604" s="19">
        <f t="shared" ref="G604:I605" si="267">G605</f>
        <v>0</v>
      </c>
      <c r="H604" s="19">
        <f t="shared" si="267"/>
        <v>10196872</v>
      </c>
      <c r="I604" s="19">
        <f t="shared" si="267"/>
        <v>0</v>
      </c>
    </row>
    <row r="605" spans="1:9" x14ac:dyDescent="0.25">
      <c r="A605" s="14" t="s">
        <v>19</v>
      </c>
      <c r="B605" s="11" t="s">
        <v>233</v>
      </c>
      <c r="C605" s="11" t="s">
        <v>18</v>
      </c>
      <c r="D605" s="11" t="s">
        <v>20</v>
      </c>
      <c r="E605" s="12"/>
      <c r="F605" s="19">
        <f>F606</f>
        <v>10233872</v>
      </c>
      <c r="G605" s="19">
        <f t="shared" si="267"/>
        <v>0</v>
      </c>
      <c r="H605" s="19">
        <f t="shared" si="267"/>
        <v>10196872</v>
      </c>
      <c r="I605" s="19">
        <f t="shared" si="267"/>
        <v>0</v>
      </c>
    </row>
    <row r="606" spans="1:9" ht="38.25" x14ac:dyDescent="0.25">
      <c r="A606" s="17" t="s">
        <v>155</v>
      </c>
      <c r="B606" s="11" t="s">
        <v>233</v>
      </c>
      <c r="C606" s="11" t="s">
        <v>18</v>
      </c>
      <c r="D606" s="11" t="s">
        <v>156</v>
      </c>
      <c r="E606" s="12"/>
      <c r="F606" s="19">
        <f>F607+F609</f>
        <v>10233872</v>
      </c>
      <c r="G606" s="19">
        <f t="shared" ref="G606:I606" si="268">G607+G609</f>
        <v>0</v>
      </c>
      <c r="H606" s="19">
        <f t="shared" si="268"/>
        <v>10196872</v>
      </c>
      <c r="I606" s="19">
        <f t="shared" si="268"/>
        <v>0</v>
      </c>
    </row>
    <row r="607" spans="1:9" ht="63.75" x14ac:dyDescent="0.25">
      <c r="A607" s="16" t="s">
        <v>30</v>
      </c>
      <c r="B607" s="11" t="s">
        <v>233</v>
      </c>
      <c r="C607" s="11" t="s">
        <v>18</v>
      </c>
      <c r="D607" s="11" t="s">
        <v>157</v>
      </c>
      <c r="E607" s="12"/>
      <c r="F607" s="19">
        <f>F608</f>
        <v>230000</v>
      </c>
      <c r="G607" s="19">
        <f t="shared" ref="G607:I607" si="269">G608</f>
        <v>0</v>
      </c>
      <c r="H607" s="19">
        <f t="shared" si="269"/>
        <v>193000</v>
      </c>
      <c r="I607" s="19">
        <f t="shared" si="269"/>
        <v>0</v>
      </c>
    </row>
    <row r="608" spans="1:9" ht="38.25" x14ac:dyDescent="0.25">
      <c r="A608" s="16" t="s">
        <v>143</v>
      </c>
      <c r="B608" s="11" t="s">
        <v>233</v>
      </c>
      <c r="C608" s="11" t="s">
        <v>18</v>
      </c>
      <c r="D608" s="11" t="s">
        <v>157</v>
      </c>
      <c r="E608" s="12">
        <v>600</v>
      </c>
      <c r="F608" s="19">
        <f>'[1]9.1 ведомства'!G280</f>
        <v>230000</v>
      </c>
      <c r="G608" s="19">
        <f>'[1]9.1 ведомства'!H280</f>
        <v>0</v>
      </c>
      <c r="H608" s="19">
        <f>'[1]9.1 ведомства'!I280</f>
        <v>193000</v>
      </c>
      <c r="I608" s="19">
        <f>'[1]9.1 ведомства'!J280</f>
        <v>0</v>
      </c>
    </row>
    <row r="609" spans="1:9" ht="76.5" x14ac:dyDescent="0.25">
      <c r="A609" s="16" t="s">
        <v>575</v>
      </c>
      <c r="B609" s="11" t="s">
        <v>233</v>
      </c>
      <c r="C609" s="11" t="s">
        <v>18</v>
      </c>
      <c r="D609" s="11" t="s">
        <v>576</v>
      </c>
      <c r="E609" s="12"/>
      <c r="F609" s="19">
        <f>F610</f>
        <v>10003872</v>
      </c>
      <c r="G609" s="19">
        <f t="shared" ref="G609:I609" si="270">G610</f>
        <v>0</v>
      </c>
      <c r="H609" s="19">
        <f t="shared" si="270"/>
        <v>10003872</v>
      </c>
      <c r="I609" s="19">
        <f t="shared" si="270"/>
        <v>0</v>
      </c>
    </row>
    <row r="610" spans="1:9" ht="38.25" x14ac:dyDescent="0.25">
      <c r="A610" s="16" t="s">
        <v>143</v>
      </c>
      <c r="B610" s="11" t="s">
        <v>233</v>
      </c>
      <c r="C610" s="11" t="s">
        <v>18</v>
      </c>
      <c r="D610" s="11" t="s">
        <v>576</v>
      </c>
      <c r="E610" s="12">
        <v>600</v>
      </c>
      <c r="F610" s="19">
        <f>'[1]9.1 ведомства'!G282</f>
        <v>10003872</v>
      </c>
      <c r="G610" s="19">
        <f>'[1]9.1 ведомства'!H282</f>
        <v>0</v>
      </c>
      <c r="H610" s="19">
        <f>'[1]9.1 ведомства'!I282</f>
        <v>10003872</v>
      </c>
      <c r="I610" s="19">
        <f>'[1]9.1 ведомства'!J282</f>
        <v>0</v>
      </c>
    </row>
    <row r="611" spans="1:9" ht="25.5" x14ac:dyDescent="0.25">
      <c r="A611" s="16" t="s">
        <v>578</v>
      </c>
      <c r="B611" s="12">
        <v>13</v>
      </c>
      <c r="C611" s="11"/>
      <c r="D611" s="11"/>
      <c r="E611" s="12"/>
      <c r="F611" s="13">
        <f t="shared" ref="F611:I616" si="271">F612</f>
        <v>24650000</v>
      </c>
      <c r="G611" s="13">
        <f t="shared" si="271"/>
        <v>0</v>
      </c>
      <c r="H611" s="13">
        <f t="shared" si="271"/>
        <v>40300000</v>
      </c>
      <c r="I611" s="13">
        <f t="shared" si="271"/>
        <v>0</v>
      </c>
    </row>
    <row r="612" spans="1:9" ht="25.5" x14ac:dyDescent="0.25">
      <c r="A612" s="16" t="s">
        <v>579</v>
      </c>
      <c r="B612" s="12">
        <v>13</v>
      </c>
      <c r="C612" s="11" t="s">
        <v>16</v>
      </c>
      <c r="D612" s="11"/>
      <c r="E612" s="12"/>
      <c r="F612" s="13">
        <f t="shared" si="271"/>
        <v>24650000</v>
      </c>
      <c r="G612" s="13">
        <f t="shared" si="271"/>
        <v>0</v>
      </c>
      <c r="H612" s="13">
        <f t="shared" si="271"/>
        <v>40300000</v>
      </c>
      <c r="I612" s="13">
        <f t="shared" si="271"/>
        <v>0</v>
      </c>
    </row>
    <row r="613" spans="1:9" ht="51" x14ac:dyDescent="0.25">
      <c r="A613" s="16" t="s">
        <v>67</v>
      </c>
      <c r="B613" s="12">
        <v>13</v>
      </c>
      <c r="C613" s="11" t="s">
        <v>16</v>
      </c>
      <c r="D613" s="11" t="s">
        <v>68</v>
      </c>
      <c r="E613" s="12"/>
      <c r="F613" s="13">
        <f t="shared" si="271"/>
        <v>24650000</v>
      </c>
      <c r="G613" s="13">
        <f t="shared" si="271"/>
        <v>0</v>
      </c>
      <c r="H613" s="13">
        <f t="shared" si="271"/>
        <v>40300000</v>
      </c>
      <c r="I613" s="13">
        <f t="shared" si="271"/>
        <v>0</v>
      </c>
    </row>
    <row r="614" spans="1:9" ht="25.5" x14ac:dyDescent="0.25">
      <c r="A614" s="16" t="s">
        <v>69</v>
      </c>
      <c r="B614" s="12">
        <v>13</v>
      </c>
      <c r="C614" s="11" t="s">
        <v>16</v>
      </c>
      <c r="D614" s="11" t="s">
        <v>70</v>
      </c>
      <c r="E614" s="12"/>
      <c r="F614" s="13">
        <f t="shared" si="271"/>
        <v>24650000</v>
      </c>
      <c r="G614" s="13">
        <f t="shared" si="271"/>
        <v>0</v>
      </c>
      <c r="H614" s="13">
        <f t="shared" si="271"/>
        <v>40300000</v>
      </c>
      <c r="I614" s="13">
        <f t="shared" si="271"/>
        <v>0</v>
      </c>
    </row>
    <row r="615" spans="1:9" ht="25.5" x14ac:dyDescent="0.25">
      <c r="A615" s="16" t="s">
        <v>580</v>
      </c>
      <c r="B615" s="12">
        <v>13</v>
      </c>
      <c r="C615" s="11" t="s">
        <v>16</v>
      </c>
      <c r="D615" s="11" t="s">
        <v>581</v>
      </c>
      <c r="E615" s="12"/>
      <c r="F615" s="13">
        <f t="shared" si="271"/>
        <v>24650000</v>
      </c>
      <c r="G615" s="13">
        <f t="shared" si="271"/>
        <v>0</v>
      </c>
      <c r="H615" s="13">
        <f t="shared" si="271"/>
        <v>40300000</v>
      </c>
      <c r="I615" s="13">
        <f t="shared" si="271"/>
        <v>0</v>
      </c>
    </row>
    <row r="616" spans="1:9" ht="25.5" x14ac:dyDescent="0.25">
      <c r="A616" s="17" t="s">
        <v>582</v>
      </c>
      <c r="B616" s="12">
        <v>13</v>
      </c>
      <c r="C616" s="11" t="s">
        <v>16</v>
      </c>
      <c r="D616" s="11" t="s">
        <v>583</v>
      </c>
      <c r="E616" s="12"/>
      <c r="F616" s="13">
        <f t="shared" si="271"/>
        <v>24650000</v>
      </c>
      <c r="G616" s="13">
        <f t="shared" si="271"/>
        <v>0</v>
      </c>
      <c r="H616" s="13">
        <f t="shared" si="271"/>
        <v>40300000</v>
      </c>
      <c r="I616" s="13">
        <f t="shared" si="271"/>
        <v>0</v>
      </c>
    </row>
    <row r="617" spans="1:9" ht="25.5" x14ac:dyDescent="0.25">
      <c r="A617" s="14" t="s">
        <v>584</v>
      </c>
      <c r="B617" s="12">
        <v>13</v>
      </c>
      <c r="C617" s="11" t="s">
        <v>16</v>
      </c>
      <c r="D617" s="11" t="s">
        <v>583</v>
      </c>
      <c r="E617" s="12">
        <v>700</v>
      </c>
      <c r="F617" s="13">
        <f>'[1]9.1 ведомства'!G362</f>
        <v>24650000</v>
      </c>
      <c r="G617" s="13">
        <f>'[1]9.1 ведомства'!H362</f>
        <v>0</v>
      </c>
      <c r="H617" s="13">
        <f>'[1]9.1 ведомства'!I362</f>
        <v>40300000</v>
      </c>
      <c r="I617" s="13">
        <f>'[1]9.1 ведомства'!J362</f>
        <v>0</v>
      </c>
    </row>
    <row r="618" spans="1:9" x14ac:dyDescent="0.25">
      <c r="A618" s="30" t="s">
        <v>585</v>
      </c>
      <c r="B618" s="30"/>
      <c r="C618" s="30"/>
      <c r="D618" s="30"/>
      <c r="E618" s="30"/>
      <c r="F618" s="21">
        <f>F611+F596+F589+F507+F458+F337+F330+F256+F182+F158+F10</f>
        <v>2370621984.1700006</v>
      </c>
      <c r="G618" s="21">
        <f>G611+G596+G589+G507+G458+G337+G330+G256+G182+G158+G10</f>
        <v>897127437.14999998</v>
      </c>
      <c r="H618" s="21">
        <f>H611+H596+H589+H507+H458+H337+H330+H256+H182+H158+H10</f>
        <v>2379599323.8599997</v>
      </c>
      <c r="I618" s="21">
        <f>I611+I596+I589+I507+I458+I337+I330+I256+I182+I158+I10</f>
        <v>896830255.24000001</v>
      </c>
    </row>
    <row r="620" spans="1:9" x14ac:dyDescent="0.25">
      <c r="F620" s="22"/>
      <c r="G620" s="22"/>
      <c r="H620" s="22"/>
      <c r="I620" s="22"/>
    </row>
    <row r="621" spans="1:9" x14ac:dyDescent="0.25">
      <c r="F621" s="23"/>
      <c r="G621" s="23"/>
      <c r="H621" s="23"/>
      <c r="I621" s="23"/>
    </row>
    <row r="622" spans="1:9" x14ac:dyDescent="0.25">
      <c r="B622" s="24"/>
      <c r="F622" s="23"/>
      <c r="G622" s="23"/>
      <c r="H622" s="23"/>
      <c r="I622" s="23"/>
    </row>
    <row r="623" spans="1:9" x14ac:dyDescent="0.25">
      <c r="B623" s="24"/>
      <c r="F623" s="23"/>
      <c r="G623" s="23"/>
      <c r="H623" s="23"/>
      <c r="I623" s="23"/>
    </row>
    <row r="624" spans="1:9" x14ac:dyDescent="0.25">
      <c r="B624" s="24"/>
      <c r="F624" s="23"/>
      <c r="G624" s="23"/>
      <c r="H624" s="23"/>
      <c r="I624" s="23"/>
    </row>
    <row r="625" spans="2:9" x14ac:dyDescent="0.25">
      <c r="B625" s="24"/>
      <c r="F625" s="23"/>
      <c r="G625" s="23"/>
      <c r="H625" s="23"/>
      <c r="I625" s="23"/>
    </row>
    <row r="626" spans="2:9" x14ac:dyDescent="0.25">
      <c r="B626" s="24"/>
      <c r="F626" s="23"/>
      <c r="G626" s="23"/>
      <c r="H626" s="23"/>
      <c r="I626" s="23"/>
    </row>
    <row r="627" spans="2:9" x14ac:dyDescent="0.25">
      <c r="B627" s="24"/>
      <c r="F627" s="23"/>
      <c r="G627" s="23"/>
      <c r="H627" s="23"/>
      <c r="I627" s="23"/>
    </row>
    <row r="628" spans="2:9" x14ac:dyDescent="0.25">
      <c r="B628" s="24"/>
      <c r="F628" s="23"/>
      <c r="G628" s="23"/>
      <c r="H628" s="23"/>
      <c r="I628" s="23"/>
    </row>
    <row r="629" spans="2:9" x14ac:dyDescent="0.25">
      <c r="F629" s="23"/>
      <c r="G629" s="23"/>
      <c r="H629" s="23"/>
      <c r="I629" s="23"/>
    </row>
    <row r="630" spans="2:9" x14ac:dyDescent="0.25">
      <c r="F630" s="22"/>
      <c r="G630" s="22"/>
      <c r="H630" s="22"/>
      <c r="I630" s="22"/>
    </row>
    <row r="631" spans="2:9" x14ac:dyDescent="0.25">
      <c r="F631" s="22"/>
      <c r="G631" s="22"/>
      <c r="H631" s="22"/>
      <c r="I631" s="22"/>
    </row>
    <row r="632" spans="2:9" x14ac:dyDescent="0.25">
      <c r="F632" s="22"/>
      <c r="G632" s="22"/>
      <c r="H632" s="22"/>
      <c r="I632" s="22"/>
    </row>
    <row r="633" spans="2:9" x14ac:dyDescent="0.25">
      <c r="F633" s="22"/>
      <c r="G633" s="22"/>
      <c r="H633" s="22"/>
      <c r="I633" s="22"/>
    </row>
    <row r="634" spans="2:9" x14ac:dyDescent="0.25">
      <c r="F634" s="22"/>
      <c r="G634" s="22"/>
      <c r="H634" s="22"/>
      <c r="I634" s="22"/>
    </row>
    <row r="635" spans="2:9" x14ac:dyDescent="0.25">
      <c r="F635" s="22"/>
      <c r="G635" s="22"/>
      <c r="H635" s="22"/>
      <c r="I635" s="22"/>
    </row>
    <row r="636" spans="2:9" x14ac:dyDescent="0.25">
      <c r="F636" s="22"/>
      <c r="G636" s="22"/>
      <c r="H636" s="22"/>
      <c r="I636" s="22"/>
    </row>
    <row r="637" spans="2:9" x14ac:dyDescent="0.25">
      <c r="F637" s="22"/>
      <c r="G637" s="22"/>
      <c r="H637" s="22"/>
      <c r="I637" s="22"/>
    </row>
    <row r="638" spans="2:9" x14ac:dyDescent="0.25">
      <c r="F638" s="22"/>
      <c r="G638" s="22"/>
      <c r="H638" s="22"/>
      <c r="I638" s="22"/>
    </row>
    <row r="639" spans="2:9" x14ac:dyDescent="0.25">
      <c r="F639" s="22"/>
      <c r="G639" s="22"/>
      <c r="H639" s="22"/>
      <c r="I639" s="22"/>
    </row>
    <row r="640" spans="2:9" x14ac:dyDescent="0.25">
      <c r="F640" s="22"/>
      <c r="G640" s="22"/>
      <c r="H640" s="22"/>
      <c r="I640" s="22"/>
    </row>
    <row r="641" spans="1:10" x14ac:dyDescent="0.25">
      <c r="A641" s="25"/>
      <c r="F641" s="22"/>
      <c r="G641" s="22"/>
      <c r="H641" s="22"/>
      <c r="I641" s="22"/>
      <c r="J641" s="26"/>
    </row>
    <row r="642" spans="1:10" x14ac:dyDescent="0.25">
      <c r="C642" s="25"/>
      <c r="F642" s="22"/>
      <c r="G642" s="22"/>
      <c r="H642" s="22"/>
      <c r="I642" s="22"/>
    </row>
    <row r="643" spans="1:10" x14ac:dyDescent="0.25">
      <c r="F643" s="22"/>
      <c r="G643" s="22"/>
      <c r="H643" s="22"/>
      <c r="I643" s="22"/>
    </row>
    <row r="644" spans="1:10" x14ac:dyDescent="0.25">
      <c r="F644" s="23"/>
      <c r="G644" s="23"/>
      <c r="H644" s="23"/>
      <c r="I644" s="23"/>
    </row>
    <row r="645" spans="1:10" x14ac:dyDescent="0.25">
      <c r="F645" s="23"/>
      <c r="G645" s="23"/>
      <c r="H645" s="23"/>
      <c r="I645" s="23"/>
    </row>
    <row r="646" spans="1:10" x14ac:dyDescent="0.25">
      <c r="F646" s="22"/>
      <c r="G646" s="22"/>
      <c r="H646" s="22"/>
      <c r="I646" s="22"/>
    </row>
  </sheetData>
  <sheetProtection password="D646" sheet="1" objects="1" scenarios="1"/>
  <mergeCells count="12">
    <mergeCell ref="H8:I8"/>
    <mergeCell ref="A618:E618"/>
    <mergeCell ref="A1:I1"/>
    <mergeCell ref="A2:I2"/>
    <mergeCell ref="A3:I3"/>
    <mergeCell ref="A6:I6"/>
    <mergeCell ref="A8:A9"/>
    <mergeCell ref="B8:B9"/>
    <mergeCell ref="C8:C9"/>
    <mergeCell ref="D8:D9"/>
    <mergeCell ref="E8:E9"/>
    <mergeCell ref="F8:G8"/>
  </mergeCells>
  <pageMargins left="0.70866141732283472" right="0.70866141732283472" top="0.74803149606299213" bottom="0.74803149606299213" header="0.31496062992125984" footer="0.31496062992125984"/>
  <pageSetup paperSize="9" scale="6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2017-01-13T06:11:31Z</cp:lastPrinted>
  <dcterms:created xsi:type="dcterms:W3CDTF">2017-01-12T12:33:37Z</dcterms:created>
  <dcterms:modified xsi:type="dcterms:W3CDTF">2017-01-13T06:11:57Z</dcterms:modified>
</cp:coreProperties>
</file>